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0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fb0bf5bec593362/DATA/Projekty MS/8 KOPŘIVNICE ZAKAZKY/2023 Kopřivnice/Chodník Štramberská 2/"/>
    </mc:Choice>
  </mc:AlternateContent>
  <xr:revisionPtr revIDLastSave="2" documentId="8_{1F83A97E-9BD8-486A-83DA-909DE10D2DF1}" xr6:coauthVersionLast="47" xr6:coauthVersionMax="47" xr10:uidLastSave="{A7D67F9B-9926-4336-8E59-1234787AE635}"/>
  <bookViews>
    <workbookView xWindow="15570" yWindow="0" windowWidth="22830" windowHeight="20880" activeTab="2" xr2:uid="{00000000-000D-0000-FFFF-FFFF00000000}"/>
  </bookViews>
  <sheets>
    <sheet name="SO 101  KL" sheetId="2" r:id="rId1"/>
    <sheet name="SO 101  Rek" sheetId="3" r:id="rId2"/>
    <sheet name="SO 101  Pol" sheetId="4" r:id="rId3"/>
  </sheets>
  <definedNames>
    <definedName name="_xlnm.Print_Titles" localSheetId="2">'SO 101  Pol'!$1:$6</definedName>
    <definedName name="_xlnm.Print_Titles" localSheetId="1">'SO 101  Rek'!$1:$6</definedName>
    <definedName name="_xlnm.Print_Area" localSheetId="0">'SO 101  KL'!$A$1:$G$45</definedName>
    <definedName name="_xlnm.Print_Area" localSheetId="2">'SO 101  Pol'!$A$1:$G$89</definedName>
    <definedName name="_xlnm.Print_Area" localSheetId="1">'SO 101  Rek'!$A$1:$I$28</definedName>
    <definedName name="solver_lin" localSheetId="2" hidden="1">0</definedName>
    <definedName name="solver_num" localSheetId="2" hidden="1">0</definedName>
    <definedName name="solver_opt" localSheetId="2" hidden="1">'SO 101  Pol'!#REF!</definedName>
    <definedName name="solver_typ" localSheetId="2" hidden="1">1</definedName>
    <definedName name="solver_val" localSheetId="2" hidden="1">0</definedName>
  </definedNames>
  <calcPr calcId="191029" iterateCount="1"/>
</workbook>
</file>

<file path=xl/calcChain.xml><?xml version="1.0" encoding="utf-8"?>
<calcChain xmlns="http://schemas.openxmlformats.org/spreadsheetml/2006/main">
  <c r="G74" i="4" l="1"/>
  <c r="G70" i="4" l="1"/>
  <c r="G44" i="4"/>
  <c r="G86" i="4"/>
  <c r="E84" i="4"/>
  <c r="K84" i="4" s="1"/>
  <c r="I26" i="3"/>
  <c r="I25" i="3"/>
  <c r="G21" i="2" s="1"/>
  <c r="D21" i="2"/>
  <c r="I24" i="3"/>
  <c r="G20" i="2" s="1"/>
  <c r="D20" i="2"/>
  <c r="I23" i="3"/>
  <c r="G19" i="2"/>
  <c r="D19" i="2"/>
  <c r="I22" i="3"/>
  <c r="G18" i="2"/>
  <c r="D18" i="2"/>
  <c r="I21" i="3"/>
  <c r="G17" i="2" s="1"/>
  <c r="D17" i="2"/>
  <c r="I20" i="3"/>
  <c r="G16" i="2" s="1"/>
  <c r="D16" i="2"/>
  <c r="I19" i="3"/>
  <c r="G15" i="2"/>
  <c r="D15" i="2"/>
  <c r="BE8" i="4"/>
  <c r="BE9" i="4"/>
  <c r="BE10" i="4"/>
  <c r="BE12" i="4"/>
  <c r="BE13" i="4"/>
  <c r="BE14" i="4"/>
  <c r="BE16" i="4"/>
  <c r="BE17" i="4"/>
  <c r="BE19" i="4"/>
  <c r="BE20" i="4"/>
  <c r="BE21" i="4"/>
  <c r="BE22" i="4"/>
  <c r="BE23" i="4"/>
  <c r="BE26" i="4"/>
  <c r="BE27" i="4"/>
  <c r="BE28" i="4"/>
  <c r="BE29" i="4"/>
  <c r="BE30" i="4"/>
  <c r="BE31" i="4"/>
  <c r="BE32" i="4"/>
  <c r="BE33" i="4"/>
  <c r="BE34" i="4"/>
  <c r="BE35" i="4"/>
  <c r="BE36" i="4"/>
  <c r="BE38" i="4"/>
  <c r="BE42" i="4"/>
  <c r="BE45" i="4"/>
  <c r="BE46" i="4"/>
  <c r="BE49" i="4"/>
  <c r="BE50" i="4"/>
  <c r="BE51" i="4"/>
  <c r="BE52" i="4"/>
  <c r="BE53" i="4"/>
  <c r="BE54" i="4"/>
  <c r="BE55" i="4"/>
  <c r="BE56" i="4"/>
  <c r="BE57" i="4"/>
  <c r="BE58" i="4"/>
  <c r="BE59" i="4"/>
  <c r="BE60" i="4"/>
  <c r="BE61" i="4"/>
  <c r="BE64" i="4"/>
  <c r="BE65" i="4" s="1"/>
  <c r="I10" i="3" s="1"/>
  <c r="BE67" i="4"/>
  <c r="BE68" i="4"/>
  <c r="BE69" i="4"/>
  <c r="BE71" i="4"/>
  <c r="BE72" i="4"/>
  <c r="BE73" i="4"/>
  <c r="BE77" i="4"/>
  <c r="BE79" i="4"/>
  <c r="BE83" i="4"/>
  <c r="BE84" i="4"/>
  <c r="BE85" i="4"/>
  <c r="BE87" i="4"/>
  <c r="BE88" i="4"/>
  <c r="H7" i="3"/>
  <c r="H8" i="3"/>
  <c r="H9" i="3"/>
  <c r="H10" i="3"/>
  <c r="H11" i="3"/>
  <c r="G77" i="4"/>
  <c r="G79" i="4"/>
  <c r="H13" i="3"/>
  <c r="G7" i="3"/>
  <c r="G8" i="3"/>
  <c r="G9" i="3"/>
  <c r="G10" i="3"/>
  <c r="G11" i="3"/>
  <c r="G12" i="3"/>
  <c r="G13" i="3"/>
  <c r="F7" i="3"/>
  <c r="F8" i="3"/>
  <c r="F9" i="3"/>
  <c r="F10" i="3"/>
  <c r="G67" i="4"/>
  <c r="G75" i="4" s="1"/>
  <c r="G68" i="4"/>
  <c r="G69" i="4"/>
  <c r="G71" i="4"/>
  <c r="G72" i="4"/>
  <c r="G73" i="4"/>
  <c r="F12" i="3"/>
  <c r="F13" i="3"/>
  <c r="G8" i="4"/>
  <c r="G9" i="4"/>
  <c r="G10" i="4"/>
  <c r="G12" i="4"/>
  <c r="G13" i="4"/>
  <c r="G14" i="4"/>
  <c r="G16" i="4"/>
  <c r="G17" i="4"/>
  <c r="G19" i="4"/>
  <c r="G20" i="4"/>
  <c r="G21" i="4"/>
  <c r="G22" i="4"/>
  <c r="G23" i="4"/>
  <c r="G26" i="4"/>
  <c r="G27" i="4"/>
  <c r="G28" i="4"/>
  <c r="G29" i="4"/>
  <c r="G30" i="4"/>
  <c r="G31" i="4"/>
  <c r="G32" i="4"/>
  <c r="G33" i="4"/>
  <c r="G34" i="4"/>
  <c r="G35" i="4"/>
  <c r="G36" i="4"/>
  <c r="G38" i="4"/>
  <c r="G42" i="4"/>
  <c r="G45" i="4"/>
  <c r="G46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4" i="4"/>
  <c r="G65" i="4" s="1"/>
  <c r="E10" i="3" s="1"/>
  <c r="E11" i="3"/>
  <c r="E12" i="3"/>
  <c r="G83" i="4"/>
  <c r="G85" i="4"/>
  <c r="G87" i="4"/>
  <c r="G88" i="4"/>
  <c r="K88" i="4"/>
  <c r="I88" i="4"/>
  <c r="K87" i="4"/>
  <c r="I87" i="4"/>
  <c r="K85" i="4"/>
  <c r="I85" i="4"/>
  <c r="K83" i="4"/>
  <c r="I83" i="4"/>
  <c r="B13" i="3"/>
  <c r="A13" i="3"/>
  <c r="K79" i="4"/>
  <c r="I79" i="4"/>
  <c r="K77" i="4"/>
  <c r="I77" i="4"/>
  <c r="B12" i="3"/>
  <c r="A12" i="3"/>
  <c r="K73" i="4"/>
  <c r="I73" i="4"/>
  <c r="K72" i="4"/>
  <c r="I72" i="4"/>
  <c r="K71" i="4"/>
  <c r="I71" i="4"/>
  <c r="K69" i="4"/>
  <c r="I69" i="4"/>
  <c r="K68" i="4"/>
  <c r="I68" i="4"/>
  <c r="K67" i="4"/>
  <c r="I67" i="4"/>
  <c r="B11" i="3"/>
  <c r="A11" i="3"/>
  <c r="K64" i="4"/>
  <c r="K65" i="4" s="1"/>
  <c r="I64" i="4"/>
  <c r="I65" i="4" s="1"/>
  <c r="B10" i="3"/>
  <c r="A10" i="3"/>
  <c r="K61" i="4"/>
  <c r="I61" i="4"/>
  <c r="K60" i="4"/>
  <c r="I60" i="4"/>
  <c r="K59" i="4"/>
  <c r="I59" i="4"/>
  <c r="K58" i="4"/>
  <c r="I58" i="4"/>
  <c r="K57" i="4"/>
  <c r="I57" i="4"/>
  <c r="K56" i="4"/>
  <c r="I56" i="4"/>
  <c r="K55" i="4"/>
  <c r="I55" i="4"/>
  <c r="K54" i="4"/>
  <c r="I54" i="4"/>
  <c r="K53" i="4"/>
  <c r="I53" i="4"/>
  <c r="K52" i="4"/>
  <c r="I52" i="4"/>
  <c r="K51" i="4"/>
  <c r="I51" i="4"/>
  <c r="K50" i="4"/>
  <c r="I50" i="4"/>
  <c r="K49" i="4"/>
  <c r="I49" i="4"/>
  <c r="K46" i="4"/>
  <c r="I46" i="4"/>
  <c r="K45" i="4"/>
  <c r="I45" i="4"/>
  <c r="K42" i="4"/>
  <c r="I42" i="4"/>
  <c r="B9" i="3"/>
  <c r="A9" i="3"/>
  <c r="K38" i="4"/>
  <c r="I38" i="4"/>
  <c r="K36" i="4"/>
  <c r="I36" i="4"/>
  <c r="K35" i="4"/>
  <c r="I35" i="4"/>
  <c r="K34" i="4"/>
  <c r="I34" i="4"/>
  <c r="K33" i="4"/>
  <c r="I33" i="4"/>
  <c r="K32" i="4"/>
  <c r="I32" i="4"/>
  <c r="K31" i="4"/>
  <c r="I31" i="4"/>
  <c r="K30" i="4"/>
  <c r="I30" i="4"/>
  <c r="K29" i="4"/>
  <c r="I29" i="4"/>
  <c r="K28" i="4"/>
  <c r="I28" i="4"/>
  <c r="K27" i="4"/>
  <c r="I27" i="4"/>
  <c r="K26" i="4"/>
  <c r="I26" i="4"/>
  <c r="B8" i="3"/>
  <c r="A8" i="3"/>
  <c r="K23" i="4"/>
  <c r="I23" i="4"/>
  <c r="K22" i="4"/>
  <c r="I22" i="4"/>
  <c r="K21" i="4"/>
  <c r="I21" i="4"/>
  <c r="K20" i="4"/>
  <c r="I20" i="4"/>
  <c r="K19" i="4"/>
  <c r="I19" i="4"/>
  <c r="K17" i="4"/>
  <c r="I17" i="4"/>
  <c r="K16" i="4"/>
  <c r="I16" i="4"/>
  <c r="K14" i="4"/>
  <c r="I14" i="4"/>
  <c r="K13" i="4"/>
  <c r="I13" i="4"/>
  <c r="K12" i="4"/>
  <c r="I12" i="4"/>
  <c r="K10" i="4"/>
  <c r="I10" i="4"/>
  <c r="K9" i="4"/>
  <c r="I9" i="4"/>
  <c r="K8" i="4"/>
  <c r="I8" i="4"/>
  <c r="B7" i="3"/>
  <c r="A7" i="3"/>
  <c r="G7" i="2"/>
  <c r="C31" i="2"/>
  <c r="C33" i="2"/>
  <c r="F33" i="2"/>
  <c r="F3" i="4"/>
  <c r="E4" i="4"/>
  <c r="H27" i="3"/>
  <c r="G23" i="2"/>
  <c r="K81" i="4" l="1"/>
  <c r="G81" i="4"/>
  <c r="H12" i="3" s="1"/>
  <c r="G84" i="4"/>
  <c r="G89" i="4" s="1"/>
  <c r="E13" i="3" s="1"/>
  <c r="I81" i="4"/>
  <c r="BE89" i="4"/>
  <c r="I13" i="3" s="1"/>
  <c r="G24" i="4"/>
  <c r="E7" i="3" s="1"/>
  <c r="BE62" i="4"/>
  <c r="I9" i="3" s="1"/>
  <c r="I84" i="4"/>
  <c r="I89" i="4" s="1"/>
  <c r="G14" i="3"/>
  <c r="C18" i="2" s="1"/>
  <c r="BE40" i="4"/>
  <c r="I8" i="3" s="1"/>
  <c r="BE75" i="4"/>
  <c r="I11" i="3" s="1"/>
  <c r="G40" i="4"/>
  <c r="E8" i="3" s="1"/>
  <c r="K24" i="4"/>
  <c r="I40" i="4"/>
  <c r="I75" i="4"/>
  <c r="K75" i="4"/>
  <c r="F11" i="3"/>
  <c r="F14" i="3" s="1"/>
  <c r="C16" i="2" s="1"/>
  <c r="BE24" i="4"/>
  <c r="I7" i="3" s="1"/>
  <c r="H14" i="3"/>
  <c r="C17" i="2" s="1"/>
  <c r="I24" i="4"/>
  <c r="K40" i="4"/>
  <c r="K89" i="4"/>
  <c r="BE81" i="4"/>
  <c r="I12" i="3" s="1"/>
  <c r="I62" i="4"/>
  <c r="K62" i="4"/>
  <c r="G62" i="4"/>
  <c r="E9" i="3" s="1"/>
  <c r="G22" i="2"/>
  <c r="E14" i="3" l="1"/>
  <c r="C15" i="2" s="1"/>
  <c r="C19" i="2" s="1"/>
  <c r="I14" i="3"/>
  <c r="C21" i="2" s="1"/>
  <c r="C22" i="2" l="1"/>
  <c r="C23" i="2" s="1"/>
  <c r="F30" i="2" s="1"/>
  <c r="F31" i="2" s="1"/>
  <c r="F34" i="2" s="1"/>
</calcChain>
</file>

<file path=xl/sharedStrings.xml><?xml version="1.0" encoding="utf-8"?>
<sst xmlns="http://schemas.openxmlformats.org/spreadsheetml/2006/main" count="348" uniqueCount="250">
  <si>
    <t xml:space="preserve"> </t>
  </si>
  <si>
    <t>Stavba :</t>
  </si>
  <si>
    <t>Základ pro DPH</t>
  </si>
  <si>
    <t>%</t>
  </si>
  <si>
    <t>HSV</t>
  </si>
  <si>
    <t>PSV</t>
  </si>
  <si>
    <t>Dodávka</t>
  </si>
  <si>
    <t>Montáž</t>
  </si>
  <si>
    <t>HZS</t>
  </si>
  <si>
    <t>POLOŽKOVÝ ROZPOČET</t>
  </si>
  <si>
    <t>Rozpočet</t>
  </si>
  <si>
    <t xml:space="preserve">JKSO </t>
  </si>
  <si>
    <t>Objekt</t>
  </si>
  <si>
    <t xml:space="preserve">SKP </t>
  </si>
  <si>
    <t>Měrná jednotka</t>
  </si>
  <si>
    <t>Stavba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</si>
  <si>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</si>
  <si>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</si>
  <si>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</si>
  <si>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</si>
  <si>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</si>
  <si>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</si>
  <si>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</si>
  <si>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</si>
  <si>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</si>
  <si>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</si>
  <si>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</si>
  <si>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</si>
  <si>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</si>
  <si>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</si>
  <si>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</si>
  <si>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</si>
  <si>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</si>
  <si>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</si>
  <si>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</si>
  <si>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</si>
  <si>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</si>
  <si>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</si>
  <si>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</si>
  <si>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</si>
  <si>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</si>
  <si>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</si>
  <si>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</si>
  <si>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</si>
  <si>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</si>
  <si>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</si>
  <si>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</si>
  <si>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</si>
  <si>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 xml:space="preserve">%  </t>
  </si>
  <si>
    <t>DPH</t>
  </si>
  <si>
    <t xml:space="preserve">% </t>
  </si>
  <si>
    <t>CENA ZA OBJEKT CELKEM</t>
  </si>
  <si>
    <t>Poznámka :</t>
  </si>
  <si>
    <t>Rozpočet :</t>
  </si>
  <si>
    <t>Objekt :</t>
  </si>
  <si>
    <t>REKAPITULACE  STAVEBNÍCH  DÍLŮ</t>
  </si>
  <si>
    <t>Stavební díl</t>
  </si>
  <si>
    <t>CELKEM  OBJEKT</t>
  </si>
  <si>
    <t>VEDLEJŠÍ ROZPOČTOVÉ  NÁKLADY</t>
  </si>
  <si>
    <t>Název VRN</t>
  </si>
  <si>
    <t>Kč</t>
  </si>
  <si>
    <t>Základna</t>
  </si>
  <si>
    <t>CELKEM VRN</t>
  </si>
  <si>
    <t xml:space="preserve">Položkový rozpočet 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</si>
  <si>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</si>
  <si>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</si>
  <si>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</si>
  <si>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</si>
  <si>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</si>
  <si>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</si>
  <si>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</si>
  <si>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</si>
  <si>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Jednotková hmotnost</t>
  </si>
  <si>
    <t>Celková hmotnost</t>
  </si>
  <si>
    <t>Jednotková dem.hmot.</t>
  </si>
  <si>
    <t>Celková dem.hmot.</t>
  </si>
  <si>
    <t>Díl:</t>
  </si>
  <si>
    <t>1</t>
  </si>
  <si>
    <t>Zemní práce</t>
  </si>
  <si>
    <t>Celkem za</t>
  </si>
  <si>
    <t>Oprava a rozšíření chodníku na ul. Štramberská</t>
  </si>
  <si>
    <t>SO 101</t>
  </si>
  <si>
    <t>Chodníkové těleso</t>
  </si>
  <si>
    <t>SO 101 Chodníkové těleso</t>
  </si>
  <si>
    <t/>
  </si>
  <si>
    <t>1 Zemní práce</t>
  </si>
  <si>
    <t>113107515R00</t>
  </si>
  <si>
    <t xml:space="preserve">Odstranění podkladu pl. 50 m2,kam.drcené tl.15 cm </t>
  </si>
  <si>
    <t>m2</t>
  </si>
  <si>
    <t>113108310R00</t>
  </si>
  <si>
    <t xml:space="preserve">Odstranění podkladu ploch, živice tl. 10 cm </t>
  </si>
  <si>
    <t>122302201R00</t>
  </si>
  <si>
    <t xml:space="preserve">Odkopávky pro silnice v hor. 4 do 100 m3 </t>
  </si>
  <si>
    <t>m3</t>
  </si>
  <si>
    <t>80*0,35</t>
  </si>
  <si>
    <t>122302209R00</t>
  </si>
  <si>
    <t xml:space="preserve">Příplatek za lepivost - odkop pro silnice v hor. 4 </t>
  </si>
  <si>
    <t>130901121R00</t>
  </si>
  <si>
    <t xml:space="preserve">Bourání konstrukcí z betonu prostého ve vykopávk. </t>
  </si>
  <si>
    <t>139601103R00</t>
  </si>
  <si>
    <t xml:space="preserve">Ruční výkop jam, rýh a šachet v hornině tř. 4 </t>
  </si>
  <si>
    <t>75*0,4*1</t>
  </si>
  <si>
    <t>162701105R00</t>
  </si>
  <si>
    <t xml:space="preserve">Vodorovné přemístění výkopku z hor.1-4 do 10000 m </t>
  </si>
  <si>
    <t>162701109R00</t>
  </si>
  <si>
    <t xml:space="preserve">Příplatek k vod. přemístění hor.1-4 za další 1 km </t>
  </si>
  <si>
    <t>58*15</t>
  </si>
  <si>
    <t>162702199R00</t>
  </si>
  <si>
    <t xml:space="preserve">Poplatek za skládku zeminy </t>
  </si>
  <si>
    <t>167101102R00</t>
  </si>
  <si>
    <t xml:space="preserve">Nakládání výkopku z hor.1-4 v množství nad 100 m3 </t>
  </si>
  <si>
    <t>171201201R00</t>
  </si>
  <si>
    <t xml:space="preserve">Uložení sypaniny na skládky </t>
  </si>
  <si>
    <t>181101102R00</t>
  </si>
  <si>
    <t xml:space="preserve">Úprava pláně v zářezech v hor. 1-4, se zhutněním </t>
  </si>
  <si>
    <t>181300012RAD</t>
  </si>
  <si>
    <t>Rozprostření ornice v rovině tloušťka do 20 cm dovoz ornice ze vzdálenosti 10 km, osetí trávou</t>
  </si>
  <si>
    <t>5</t>
  </si>
  <si>
    <t>Komunikace</t>
  </si>
  <si>
    <t>5 Komunikace</t>
  </si>
  <si>
    <t>564211111R00</t>
  </si>
  <si>
    <t xml:space="preserve">Podklad ze štěrkopísku po zhutnění tloušťky 5 cm </t>
  </si>
  <si>
    <t>564871111R00</t>
  </si>
  <si>
    <t xml:space="preserve">Podklad ze štěrkodrti po zhutnění tloušťky 25 cm </t>
  </si>
  <si>
    <t>565171111RT3</t>
  </si>
  <si>
    <t xml:space="preserve">Podklad z obal kamen. ACP 16S, š. do 3 m, tl.10 cm </t>
  </si>
  <si>
    <t>567122111R00</t>
  </si>
  <si>
    <t xml:space="preserve">Podklad z kameniva zpev.cementem KZC 1 tl.10 cm </t>
  </si>
  <si>
    <t>573211111R00</t>
  </si>
  <si>
    <t xml:space="preserve">Postřik živičný spojovací z asfaltu 0,5-0,7 kg/m2 </t>
  </si>
  <si>
    <t>577141112RT3</t>
  </si>
  <si>
    <t xml:space="preserve">Beton asfalt. ACO 11+ do 3 m, tl.5 cm </t>
  </si>
  <si>
    <t>596215021R00</t>
  </si>
  <si>
    <t xml:space="preserve">Kladení zámkové dlažby tl. 6 cm do drtě tl. 4 cm </t>
  </si>
  <si>
    <t>596291111R00</t>
  </si>
  <si>
    <t xml:space="preserve">Řezání zámkové dlažby tl. 60 mm </t>
  </si>
  <si>
    <t>m</t>
  </si>
  <si>
    <t>599142111R00</t>
  </si>
  <si>
    <t xml:space="preserve">Úprava zálivky dil.spár hloubky do 5 cm š. do 4 cm </t>
  </si>
  <si>
    <t>591110011RA0</t>
  </si>
  <si>
    <t>Plocha ze žulových kostek 10x10x10 cm vč. lože z betonu C20/25</t>
  </si>
  <si>
    <t>59245110</t>
  </si>
  <si>
    <t>Dlažba skladebná 20x10x6 cm přírodní</t>
  </si>
  <si>
    <t>139,5*1,05</t>
  </si>
  <si>
    <t>592451152</t>
  </si>
  <si>
    <t>Dlažba HOLLAND I SLP skladba 20x10x6 cm antracit</t>
  </si>
  <si>
    <t>5,5*1,05</t>
  </si>
  <si>
    <t>91</t>
  </si>
  <si>
    <t>Doplňující práce na komunikaci</t>
  </si>
  <si>
    <t>91 Doplňující práce na komunikaci</t>
  </si>
  <si>
    <t>914001121RT6</t>
  </si>
  <si>
    <t>Osaz.sloupku dopr.značky vč. bet.základu+Al patka včetně dodávky sloupku a značky</t>
  </si>
  <si>
    <t>kus</t>
  </si>
  <si>
    <t>C4a:2</t>
  </si>
  <si>
    <t>915711111R00</t>
  </si>
  <si>
    <t xml:space="preserve">Vodorovné značení dělících čar 12 cm střík.barvou </t>
  </si>
  <si>
    <t>915712111R00</t>
  </si>
  <si>
    <t xml:space="preserve">Vodorovné značení proužků š.25 cm střík.barvou </t>
  </si>
  <si>
    <t>bílá:75</t>
  </si>
  <si>
    <t>žlutá:15</t>
  </si>
  <si>
    <t>915721111R00</t>
  </si>
  <si>
    <t xml:space="preserve">Vodorovné značení střík.barvou stopčar,zeber atd. </t>
  </si>
  <si>
    <t>915791111R00</t>
  </si>
  <si>
    <t xml:space="preserve">Předznačení pro značení dělící čáry,vodící proužky </t>
  </si>
  <si>
    <t>915791112R00</t>
  </si>
  <si>
    <t xml:space="preserve">Předznačení pro značení stopčáry, zebry, nápisů </t>
  </si>
  <si>
    <t>917161111R00</t>
  </si>
  <si>
    <t xml:space="preserve">Osazení lež. obrub.kamen. s opěrou, lože z C 20/25 </t>
  </si>
  <si>
    <t>917862111R00</t>
  </si>
  <si>
    <t xml:space="preserve">Osazení stojat. obrub.bet. s opěrou,lože z C 16/20 </t>
  </si>
  <si>
    <t>918101111R00</t>
  </si>
  <si>
    <t xml:space="preserve">Lože pod obrubníky nebo obruby dlažeb z C 20/25 </t>
  </si>
  <si>
    <t>919731121R00</t>
  </si>
  <si>
    <t xml:space="preserve">Zarovnání styčné plochy živičné tl. do 5 cm </t>
  </si>
  <si>
    <t>919735112R00</t>
  </si>
  <si>
    <t xml:space="preserve">Řezání stávajícího živičného krytu tl. 5 - 10 cm </t>
  </si>
  <si>
    <t>58380343</t>
  </si>
  <si>
    <t>Obrubník kamenný přímý OP4  20x25 cm</t>
  </si>
  <si>
    <t>59217001</t>
  </si>
  <si>
    <t>59217010</t>
  </si>
  <si>
    <t>Obrubník silniční betonový 150x250x1000 mm</t>
  </si>
  <si>
    <t>59217476</t>
  </si>
  <si>
    <t>Obrubník silniční nájezdový 1000/150/150 šedý</t>
  </si>
  <si>
    <t>59217495</t>
  </si>
  <si>
    <t>Obrubník silniční oblouk vnější ABO 2-15 VO R 1</t>
  </si>
  <si>
    <t>134*1,05</t>
  </si>
  <si>
    <t>99</t>
  </si>
  <si>
    <t>Staveništní přesun hmot</t>
  </si>
  <si>
    <t>99 Staveništní přesun hmot</t>
  </si>
  <si>
    <t>998223011R00</t>
  </si>
  <si>
    <t xml:space="preserve">Přesun hmot, pozemní komunikace, kryt dlážděný </t>
  </si>
  <si>
    <t>t</t>
  </si>
  <si>
    <t>799</t>
  </si>
  <si>
    <t>Ostatní</t>
  </si>
  <si>
    <t>799 Ostatní</t>
  </si>
  <si>
    <t>R001</t>
  </si>
  <si>
    <t>Provizorní dopravní značení - zřízení, nájem demontáž</t>
  </si>
  <si>
    <t>kpl</t>
  </si>
  <si>
    <t>R002</t>
  </si>
  <si>
    <t xml:space="preserve">Zařízení staveniště (zřízení, nájem, demontáž) </t>
  </si>
  <si>
    <t>R003</t>
  </si>
  <si>
    <t xml:space="preserve">Vytýčení stáv. inženýrských sítí </t>
  </si>
  <si>
    <t>R005</t>
  </si>
  <si>
    <t xml:space="preserve">Geodetické práce - vytýčení, zaměření, </t>
  </si>
  <si>
    <t>R006</t>
  </si>
  <si>
    <t xml:space="preserve">Zkoušky </t>
  </si>
  <si>
    <t>R007</t>
  </si>
  <si>
    <t xml:space="preserve">Dokumentace skutečného provedení stavby </t>
  </si>
  <si>
    <t>M21</t>
  </si>
  <si>
    <t>Elektromontáže</t>
  </si>
  <si>
    <t>M21 Elektromontáže</t>
  </si>
  <si>
    <t>460510321</t>
  </si>
  <si>
    <t xml:space="preserve">Chránička kabelová dělená KOPOHALF, DN 110 mm </t>
  </si>
  <si>
    <t>898011916RA0</t>
  </si>
  <si>
    <t>Kabelová chránička z PVC DN 110 mm vč. obsypu (KOPOFLEX)</t>
  </si>
  <si>
    <t>D96</t>
  </si>
  <si>
    <t>Přesuny suti a vybouraných hmot</t>
  </si>
  <si>
    <t>D96 Přesuny suti a vybouraných hmot</t>
  </si>
  <si>
    <t>979081111R00</t>
  </si>
  <si>
    <t xml:space="preserve">Odvoz suti a vybour. hmot na skládku do 1 km </t>
  </si>
  <si>
    <t>979081121R00</t>
  </si>
  <si>
    <t xml:space="preserve">Příplatek k odvozu za každý další 1 km </t>
  </si>
  <si>
    <t>979086112R00</t>
  </si>
  <si>
    <t xml:space="preserve">Nakládání nebo překládání suti a vybouraných hmot </t>
  </si>
  <si>
    <t>979990001R00</t>
  </si>
  <si>
    <t>Poplatek za skládku stavební suti - asfalt</t>
  </si>
  <si>
    <t>979990105R00</t>
  </si>
  <si>
    <t xml:space="preserve">Poplatek za skládku suti - kamenivo 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</si>
  <si>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</si>
  <si>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</si>
  <si>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</si>
  <si>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</si>
  <si>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</si>
  <si>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</si>
  <si>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</si>
  <si>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</si>
  <si>
    <t xml:space="preserve">Uložení suti na skládku bez zhutnění  </t>
  </si>
  <si>
    <t>979093111R00</t>
  </si>
  <si>
    <t>C4a:2 , A12a:2</t>
  </si>
  <si>
    <t>40445161.A</t>
  </si>
  <si>
    <t>Značka dopr dodatková 500/150 (E4 - 100m)</t>
  </si>
  <si>
    <t>dle vyjádření viz dokladová část bod (III)</t>
  </si>
  <si>
    <t>(75+75)*0,4*0,5 - Řuční výkop nad sítěmi Cetin</t>
  </si>
  <si>
    <t>R004</t>
  </si>
  <si>
    <t>Ruční kopané sondy pro zjištění hloubky sítí</t>
  </si>
  <si>
    <t>bílá:108</t>
  </si>
  <si>
    <t>R008</t>
  </si>
  <si>
    <t>Odstraněnípůvodního VDZ (š. do 250mm, cca 85m)</t>
  </si>
  <si>
    <t>52</t>
  </si>
  <si>
    <t>Obrubník chodníkový betonový 100x250x1000 mm (76ks*1,05)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</si>
</sst>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"/>
    <numFmt numFmtId="165" formatCode="0.0"/>
    <numFmt numFmtId="166" formatCode="#,##0\ &quot;Kč&quot;"/>
    <numFmt numFmtId="167" formatCode="dd/mm/yy"/>
    <numFmt numFmtId="168" formatCode="#,##0.00\ &quot;Kč&quot;"/>
  </numFmts>
  <fonts count="36" x14ac:knownFonts="1">
    <font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9"/>
      <name val="Calibri"/>
      <family val="2"/>
      <charset val="238"/>
    </font>
    <font>
      <sz val="10"/>
      <name val="Arial CE"/>
    </font>
    <font>
      <sz val="11"/>
      <color indexed="10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"/>
      <family val="2"/>
      <charset val="238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"/>
      <family val="2"/>
      <charset val="238"/>
    </font>
    <font>
      <i/>
      <sz val="9"/>
      <name val="Arial"/>
      <family val="2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</fills>
  <borders count="73">
    <border>
      <left/>
      <right/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3" fillId="0" borderId="1" applyNumberFormat="0" applyFill="0" applyAlignment="0" applyProtection="0"/>
    <xf numFmtId="0" fontId="5" fillId="13" borderId="0" applyNumberFormat="0" applyBorder="0" applyAlignment="0" applyProtection="0"/>
    <xf numFmtId="0" fontId="6" fillId="14" borderId="2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2" fillId="0" borderId="0"/>
    <xf numFmtId="0" fontId="4" fillId="4" borderId="6" applyNumberFormat="0" applyFont="0" applyAlignment="0" applyProtection="0"/>
    <xf numFmtId="0" fontId="13" fillId="0" borderId="7" applyNumberFormat="0" applyFill="0" applyAlignment="0" applyProtection="0"/>
    <xf numFmtId="0" fontId="14" fillId="5" borderId="0" applyNumberFormat="0" applyBorder="0" applyAlignment="0" applyProtection="0"/>
    <xf numFmtId="0" fontId="13" fillId="0" borderId="0" applyNumberFormat="0" applyFill="0" applyBorder="0" applyAlignment="0" applyProtection="0"/>
    <xf numFmtId="0" fontId="15" fillId="8" borderId="8" applyNumberFormat="0" applyAlignment="0" applyProtection="0"/>
    <xf numFmtId="0" fontId="16" fillId="3" borderId="8" applyNumberFormat="0" applyAlignment="0" applyProtection="0"/>
    <xf numFmtId="0" fontId="17" fillId="3" borderId="9" applyNumberFormat="0" applyAlignment="0" applyProtection="0"/>
    <xf numFmtId="0" fontId="18" fillId="0" borderId="0" applyNumberFormat="0" applyFill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0" borderId="0" applyNumberFormat="0" applyBorder="0" applyAlignment="0" applyProtection="0"/>
    <xf numFmtId="0" fontId="2" fillId="17" borderId="0" applyNumberFormat="0" applyBorder="0" applyAlignment="0" applyProtection="0"/>
  </cellStyleXfs>
  <cellXfs count="230">
    <xf numFmtId="0" fontId="0" fillId="0" borderId="0" xfId="0"/>
    <xf numFmtId="0" fontId="19" fillId="0" borderId="0" xfId="0" applyFont="1"/>
    <xf numFmtId="0" fontId="24" fillId="0" borderId="0" xfId="0" applyFont="1"/>
    <xf numFmtId="4" fontId="19" fillId="0" borderId="0" xfId="0" applyNumberFormat="1" applyFont="1"/>
    <xf numFmtId="0" fontId="21" fillId="0" borderId="0" xfId="0" applyFont="1"/>
    <xf numFmtId="0" fontId="20" fillId="0" borderId="10" xfId="0" applyFont="1" applyBorder="1" applyAlignment="1">
      <alignment horizontal="centerContinuous" vertical="top"/>
    </xf>
    <xf numFmtId="0" fontId="19" fillId="0" borderId="10" xfId="0" applyFont="1" applyBorder="1" applyAlignment="1">
      <alignment horizontal="centerContinuous"/>
    </xf>
    <xf numFmtId="0" fontId="24" fillId="18" borderId="11" xfId="0" applyFont="1" applyFill="1" applyBorder="1" applyAlignment="1">
      <alignment horizontal="left"/>
    </xf>
    <xf numFmtId="0" fontId="21" fillId="18" borderId="12" xfId="0" applyFont="1" applyFill="1" applyBorder="1" applyAlignment="1">
      <alignment horizontal="centerContinuous"/>
    </xf>
    <xf numFmtId="49" fontId="22" fillId="18" borderId="13" xfId="0" applyNumberFormat="1" applyFont="1" applyFill="1" applyBorder="1" applyAlignment="1">
      <alignment horizontal="left"/>
    </xf>
    <xf numFmtId="49" fontId="21" fillId="18" borderId="12" xfId="0" applyNumberFormat="1" applyFont="1" applyFill="1" applyBorder="1" applyAlignment="1">
      <alignment horizontal="centerContinuous"/>
    </xf>
    <xf numFmtId="0" fontId="21" fillId="0" borderId="14" xfId="0" applyFont="1" applyBorder="1"/>
    <xf numFmtId="49" fontId="21" fillId="0" borderId="15" xfId="0" applyNumberFormat="1" applyFont="1" applyBorder="1" applyAlignment="1">
      <alignment horizontal="left"/>
    </xf>
    <xf numFmtId="0" fontId="19" fillId="0" borderId="16" xfId="0" applyFont="1" applyBorder="1"/>
    <xf numFmtId="0" fontId="21" fillId="0" borderId="17" xfId="0" applyFont="1" applyBorder="1"/>
    <xf numFmtId="49" fontId="21" fillId="0" borderId="18" xfId="0" applyNumberFormat="1" applyFont="1" applyBorder="1"/>
    <xf numFmtId="49" fontId="21" fillId="0" borderId="17" xfId="0" applyNumberFormat="1" applyFont="1" applyBorder="1"/>
    <xf numFmtId="0" fontId="21" fillId="0" borderId="19" xfId="0" applyFont="1" applyBorder="1"/>
    <xf numFmtId="0" fontId="21" fillId="0" borderId="20" xfId="0" applyFont="1" applyBorder="1" applyAlignment="1">
      <alignment horizontal="left"/>
    </xf>
    <xf numFmtId="0" fontId="24" fillId="0" borderId="16" xfId="0" applyFont="1" applyBorder="1"/>
    <xf numFmtId="49" fontId="21" fillId="0" borderId="20" xfId="0" applyNumberFormat="1" applyFont="1" applyBorder="1" applyAlignment="1">
      <alignment horizontal="left"/>
    </xf>
    <xf numFmtId="49" fontId="24" fillId="18" borderId="16" xfId="0" applyNumberFormat="1" applyFont="1" applyFill="1" applyBorder="1"/>
    <xf numFmtId="49" fontId="19" fillId="18" borderId="17" xfId="0" applyNumberFormat="1" applyFont="1" applyFill="1" applyBorder="1"/>
    <xf numFmtId="49" fontId="24" fillId="18" borderId="18" xfId="0" applyNumberFormat="1" applyFont="1" applyFill="1" applyBorder="1"/>
    <xf numFmtId="49" fontId="19" fillId="18" borderId="18" xfId="0" applyNumberFormat="1" applyFont="1" applyFill="1" applyBorder="1"/>
    <xf numFmtId="3" fontId="21" fillId="0" borderId="20" xfId="0" applyNumberFormat="1" applyFont="1" applyBorder="1" applyAlignment="1">
      <alignment horizontal="left"/>
    </xf>
    <xf numFmtId="49" fontId="24" fillId="18" borderId="21" xfId="0" applyNumberFormat="1" applyFont="1" applyFill="1" applyBorder="1"/>
    <xf numFmtId="49" fontId="19" fillId="18" borderId="22" xfId="0" applyNumberFormat="1" applyFont="1" applyFill="1" applyBorder="1"/>
    <xf numFmtId="49" fontId="24" fillId="18" borderId="0" xfId="0" applyNumberFormat="1" applyFont="1" applyFill="1"/>
    <xf numFmtId="49" fontId="19" fillId="18" borderId="0" xfId="0" applyNumberFormat="1" applyFont="1" applyFill="1"/>
    <xf numFmtId="49" fontId="21" fillId="0" borderId="19" xfId="0" applyNumberFormat="1" applyFont="1" applyBorder="1" applyAlignment="1">
      <alignment horizontal="left"/>
    </xf>
    <xf numFmtId="0" fontId="21" fillId="0" borderId="23" xfId="0" applyFont="1" applyBorder="1"/>
    <xf numFmtId="0" fontId="21" fillId="0" borderId="24" xfId="0" applyFont="1" applyBorder="1" applyAlignment="1">
      <alignment horizontal="left"/>
    </xf>
    <xf numFmtId="0" fontId="21" fillId="0" borderId="24" xfId="0" applyFont="1" applyBorder="1"/>
    <xf numFmtId="3" fontId="19" fillId="0" borderId="0" xfId="0" applyNumberFormat="1" applyFont="1"/>
    <xf numFmtId="0" fontId="21" fillId="0" borderId="16" xfId="0" applyFont="1" applyBorder="1"/>
    <xf numFmtId="0" fontId="21" fillId="0" borderId="14" xfId="0" applyFont="1" applyBorder="1" applyAlignment="1">
      <alignment horizontal="left"/>
    </xf>
    <xf numFmtId="0" fontId="21" fillId="0" borderId="25" xfId="0" applyFont="1" applyBorder="1" applyAlignment="1">
      <alignment horizontal="left"/>
    </xf>
    <xf numFmtId="0" fontId="20" fillId="0" borderId="26" xfId="0" applyFont="1" applyBorder="1" applyAlignment="1">
      <alignment horizontal="centerContinuous" vertical="center"/>
    </xf>
    <xf numFmtId="0" fontId="23" fillId="0" borderId="27" xfId="0" applyFont="1" applyBorder="1" applyAlignment="1">
      <alignment horizontal="centerContinuous" vertical="center"/>
    </xf>
    <xf numFmtId="0" fontId="19" fillId="0" borderId="27" xfId="0" applyFont="1" applyBorder="1" applyAlignment="1">
      <alignment horizontal="centerContinuous" vertical="center"/>
    </xf>
    <xf numFmtId="0" fontId="19" fillId="0" borderId="28" xfId="0" applyFont="1" applyBorder="1" applyAlignment="1">
      <alignment horizontal="centerContinuous" vertical="center"/>
    </xf>
    <xf numFmtId="0" fontId="24" fillId="18" borderId="29" xfId="0" applyFont="1" applyFill="1" applyBorder="1" applyAlignment="1">
      <alignment horizontal="left"/>
    </xf>
    <xf numFmtId="0" fontId="19" fillId="18" borderId="30" xfId="0" applyFont="1" applyFill="1" applyBorder="1" applyAlignment="1">
      <alignment horizontal="left"/>
    </xf>
    <xf numFmtId="0" fontId="19" fillId="18" borderId="31" xfId="0" applyFont="1" applyFill="1" applyBorder="1" applyAlignment="1">
      <alignment horizontal="centerContinuous"/>
    </xf>
    <xf numFmtId="0" fontId="24" fillId="18" borderId="30" xfId="0" applyFont="1" applyFill="1" applyBorder="1" applyAlignment="1">
      <alignment horizontal="centerContinuous"/>
    </xf>
    <xf numFmtId="0" fontId="19" fillId="18" borderId="30" xfId="0" applyFont="1" applyFill="1" applyBorder="1" applyAlignment="1">
      <alignment horizontal="centerContinuous"/>
    </xf>
    <xf numFmtId="0" fontId="19" fillId="0" borderId="32" xfId="0" applyFont="1" applyBorder="1"/>
    <xf numFmtId="0" fontId="19" fillId="0" borderId="33" xfId="0" applyFont="1" applyBorder="1"/>
    <xf numFmtId="3" fontId="19" fillId="0" borderId="15" xfId="0" applyNumberFormat="1" applyFont="1" applyBorder="1"/>
    <xf numFmtId="0" fontId="19" fillId="0" borderId="11" xfId="0" applyFont="1" applyBorder="1"/>
    <xf numFmtId="3" fontId="19" fillId="0" borderId="13" xfId="0" applyNumberFormat="1" applyFont="1" applyBorder="1"/>
    <xf numFmtId="0" fontId="19" fillId="0" borderId="12" xfId="0" applyFont="1" applyBorder="1"/>
    <xf numFmtId="3" fontId="19" fillId="0" borderId="18" xfId="0" applyNumberFormat="1" applyFont="1" applyBorder="1"/>
    <xf numFmtId="0" fontId="19" fillId="0" borderId="17" xfId="0" applyFont="1" applyBorder="1"/>
    <xf numFmtId="0" fontId="19" fillId="0" borderId="34" xfId="0" applyFont="1" applyBorder="1"/>
    <xf numFmtId="0" fontId="19" fillId="0" borderId="33" xfId="0" applyFont="1" applyBorder="1" applyAlignment="1">
      <alignment shrinkToFit="1"/>
    </xf>
    <xf numFmtId="0" fontId="19" fillId="0" borderId="35" xfId="0" applyFont="1" applyBorder="1"/>
    <xf numFmtId="0" fontId="19" fillId="0" borderId="21" xfId="0" applyFont="1" applyBorder="1"/>
    <xf numFmtId="0" fontId="19" fillId="0" borderId="36" xfId="0" applyFont="1" applyBorder="1"/>
    <xf numFmtId="3" fontId="19" fillId="0" borderId="37" xfId="0" applyNumberFormat="1" applyFont="1" applyBorder="1"/>
    <xf numFmtId="0" fontId="19" fillId="0" borderId="38" xfId="0" applyFont="1" applyBorder="1"/>
    <xf numFmtId="0" fontId="24" fillId="18" borderId="11" xfId="0" applyFont="1" applyFill="1" applyBorder="1"/>
    <xf numFmtId="0" fontId="24" fillId="18" borderId="13" xfId="0" applyFont="1" applyFill="1" applyBorder="1"/>
    <xf numFmtId="0" fontId="24" fillId="18" borderId="12" xfId="0" applyFont="1" applyFill="1" applyBorder="1"/>
    <xf numFmtId="0" fontId="24" fillId="18" borderId="39" xfId="0" applyFont="1" applyFill="1" applyBorder="1"/>
    <xf numFmtId="0" fontId="24" fillId="18" borderId="40" xfId="0" applyFont="1" applyFill="1" applyBorder="1"/>
    <xf numFmtId="0" fontId="19" fillId="0" borderId="22" xfId="0" applyFont="1" applyBorder="1"/>
    <xf numFmtId="0" fontId="19" fillId="0" borderId="41" xfId="0" applyFont="1" applyBorder="1"/>
    <xf numFmtId="0" fontId="19" fillId="0" borderId="42" xfId="0" applyFont="1" applyBorder="1"/>
    <xf numFmtId="0" fontId="19" fillId="0" borderId="0" xfId="0" applyFont="1" applyAlignment="1">
      <alignment horizontal="right"/>
    </xf>
    <xf numFmtId="167" fontId="19" fillId="0" borderId="0" xfId="0" applyNumberFormat="1" applyFont="1"/>
    <xf numFmtId="0" fontId="19" fillId="0" borderId="43" xfId="0" applyFont="1" applyBorder="1"/>
    <xf numFmtId="0" fontId="19" fillId="0" borderId="44" xfId="0" applyFont="1" applyBorder="1"/>
    <xf numFmtId="0" fontId="19" fillId="0" borderId="45" xfId="0" applyFont="1" applyBorder="1"/>
    <xf numFmtId="0" fontId="19" fillId="0" borderId="46" xfId="0" applyFont="1" applyBorder="1"/>
    <xf numFmtId="165" fontId="19" fillId="0" borderId="47" xfId="0" applyNumberFormat="1" applyFont="1" applyBorder="1" applyAlignment="1">
      <alignment horizontal="right"/>
    </xf>
    <xf numFmtId="0" fontId="19" fillId="0" borderId="47" xfId="0" applyFont="1" applyBorder="1"/>
    <xf numFmtId="0" fontId="19" fillId="0" borderId="18" xfId="0" applyFont="1" applyBorder="1"/>
    <xf numFmtId="165" fontId="19" fillId="0" borderId="17" xfId="0" applyNumberFormat="1" applyFont="1" applyBorder="1" applyAlignment="1">
      <alignment horizontal="right"/>
    </xf>
    <xf numFmtId="0" fontId="23" fillId="18" borderId="36" xfId="0" applyFont="1" applyFill="1" applyBorder="1"/>
    <xf numFmtId="0" fontId="23" fillId="18" borderId="37" xfId="0" applyFont="1" applyFill="1" applyBorder="1"/>
    <xf numFmtId="0" fontId="23" fillId="18" borderId="38" xfId="0" applyFont="1" applyFill="1" applyBorder="1"/>
    <xf numFmtId="0" fontId="23" fillId="0" borderId="0" xfId="0" applyFont="1"/>
    <xf numFmtId="0" fontId="19" fillId="0" borderId="0" xfId="0" applyFont="1" applyAlignment="1">
      <alignment vertical="justify"/>
    </xf>
    <xf numFmtId="49" fontId="24" fillId="0" borderId="48" xfId="28" applyNumberFormat="1" applyFont="1" applyBorder="1"/>
    <xf numFmtId="49" fontId="19" fillId="0" borderId="48" xfId="28" applyNumberFormat="1" applyFont="1" applyBorder="1"/>
    <xf numFmtId="49" fontId="19" fillId="0" borderId="48" xfId="28" applyNumberFormat="1" applyFont="1" applyBorder="1" applyAlignment="1">
      <alignment horizontal="right"/>
    </xf>
    <xf numFmtId="0" fontId="19" fillId="0" borderId="49" xfId="28" applyFont="1" applyBorder="1"/>
    <xf numFmtId="49" fontId="19" fillId="0" borderId="48" xfId="0" applyNumberFormat="1" applyFont="1" applyBorder="1" applyAlignment="1">
      <alignment horizontal="left"/>
    </xf>
    <xf numFmtId="0" fontId="19" fillId="0" borderId="50" xfId="0" applyFont="1" applyBorder="1"/>
    <xf numFmtId="49" fontId="24" fillId="0" borderId="51" xfId="28" applyNumberFormat="1" applyFont="1" applyBorder="1"/>
    <xf numFmtId="49" fontId="19" fillId="0" borderId="51" xfId="28" applyNumberFormat="1" applyFont="1" applyBorder="1"/>
    <xf numFmtId="49" fontId="19" fillId="0" borderId="51" xfId="28" applyNumberFormat="1" applyFont="1" applyBorder="1" applyAlignment="1">
      <alignment horizontal="right"/>
    </xf>
    <xf numFmtId="49" fontId="20" fillId="0" borderId="0" xfId="0" applyNumberFormat="1" applyFont="1" applyAlignment="1">
      <alignment horizontal="centerContinuous"/>
    </xf>
    <xf numFmtId="0" fontId="20" fillId="0" borderId="0" xfId="0" applyFont="1" applyAlignment="1">
      <alignment horizontal="centerContinuous"/>
    </xf>
    <xf numFmtId="49" fontId="24" fillId="18" borderId="29" xfId="0" applyNumberFormat="1" applyFont="1" applyFill="1" applyBorder="1" applyAlignment="1">
      <alignment horizontal="center"/>
    </xf>
    <xf numFmtId="0" fontId="24" fillId="18" borderId="30" xfId="0" applyFont="1" applyFill="1" applyBorder="1" applyAlignment="1">
      <alignment horizontal="center"/>
    </xf>
    <xf numFmtId="0" fontId="24" fillId="18" borderId="31" xfId="0" applyFont="1" applyFill="1" applyBorder="1" applyAlignment="1">
      <alignment horizontal="center"/>
    </xf>
    <xf numFmtId="0" fontId="24" fillId="18" borderId="52" xfId="0" applyFont="1" applyFill="1" applyBorder="1" applyAlignment="1">
      <alignment horizontal="center"/>
    </xf>
    <xf numFmtId="0" fontId="24" fillId="18" borderId="53" xfId="0" applyFont="1" applyFill="1" applyBorder="1" applyAlignment="1">
      <alignment horizontal="center"/>
    </xf>
    <xf numFmtId="0" fontId="24" fillId="18" borderId="54" xfId="0" applyFont="1" applyFill="1" applyBorder="1" applyAlignment="1">
      <alignment horizontal="center"/>
    </xf>
    <xf numFmtId="3" fontId="19" fillId="0" borderId="42" xfId="0" applyNumberFormat="1" applyFont="1" applyBorder="1"/>
    <xf numFmtId="0" fontId="24" fillId="18" borderId="29" xfId="0" applyFont="1" applyFill="1" applyBorder="1"/>
    <xf numFmtId="0" fontId="24" fillId="18" borderId="30" xfId="0" applyFont="1" applyFill="1" applyBorder="1"/>
    <xf numFmtId="3" fontId="24" fillId="18" borderId="31" xfId="0" applyNumberFormat="1" applyFont="1" applyFill="1" applyBorder="1"/>
    <xf numFmtId="3" fontId="24" fillId="18" borderId="53" xfId="0" applyNumberFormat="1" applyFont="1" applyFill="1" applyBorder="1"/>
    <xf numFmtId="3" fontId="24" fillId="18" borderId="54" xfId="0" applyNumberFormat="1" applyFont="1" applyFill="1" applyBorder="1"/>
    <xf numFmtId="3" fontId="20" fillId="0" borderId="0" xfId="0" applyNumberFormat="1" applyFont="1" applyAlignment="1">
      <alignment horizontal="centerContinuous"/>
    </xf>
    <xf numFmtId="0" fontId="19" fillId="18" borderId="40" xfId="0" applyFont="1" applyFill="1" applyBorder="1"/>
    <xf numFmtId="0" fontId="24" fillId="18" borderId="55" xfId="0" applyFont="1" applyFill="1" applyBorder="1" applyAlignment="1">
      <alignment horizontal="right"/>
    </xf>
    <xf numFmtId="0" fontId="24" fillId="18" borderId="13" xfId="0" applyFont="1" applyFill="1" applyBorder="1" applyAlignment="1">
      <alignment horizontal="right"/>
    </xf>
    <xf numFmtId="0" fontId="24" fillId="18" borderId="12" xfId="0" applyFont="1" applyFill="1" applyBorder="1" applyAlignment="1">
      <alignment horizontal="center"/>
    </xf>
    <xf numFmtId="4" fontId="22" fillId="18" borderId="13" xfId="0" applyNumberFormat="1" applyFont="1" applyFill="1" applyBorder="1" applyAlignment="1">
      <alignment horizontal="right"/>
    </xf>
    <xf numFmtId="4" fontId="22" fillId="18" borderId="40" xfId="0" applyNumberFormat="1" applyFont="1" applyFill="1" applyBorder="1" applyAlignment="1">
      <alignment horizontal="right"/>
    </xf>
    <xf numFmtId="0" fontId="19" fillId="0" borderId="25" xfId="0" applyFont="1" applyBorder="1"/>
    <xf numFmtId="3" fontId="19" fillId="0" borderId="34" xfId="0" applyNumberFormat="1" applyFont="1" applyBorder="1" applyAlignment="1">
      <alignment horizontal="right"/>
    </xf>
    <xf numFmtId="165" fontId="19" fillId="0" borderId="19" xfId="0" applyNumberFormat="1" applyFont="1" applyBorder="1" applyAlignment="1">
      <alignment horizontal="right"/>
    </xf>
    <xf numFmtId="3" fontId="19" fillId="0" borderId="43" xfId="0" applyNumberFormat="1" applyFont="1" applyBorder="1" applyAlignment="1">
      <alignment horizontal="right"/>
    </xf>
    <xf numFmtId="4" fontId="19" fillId="0" borderId="33" xfId="0" applyNumberFormat="1" applyFont="1" applyBorder="1" applyAlignment="1">
      <alignment horizontal="right"/>
    </xf>
    <xf numFmtId="3" fontId="19" fillId="0" borderId="25" xfId="0" applyNumberFormat="1" applyFont="1" applyBorder="1" applyAlignment="1">
      <alignment horizontal="right"/>
    </xf>
    <xf numFmtId="0" fontId="19" fillId="18" borderId="36" xfId="0" applyFont="1" applyFill="1" applyBorder="1"/>
    <xf numFmtId="0" fontId="24" fillId="18" borderId="37" xfId="0" applyFont="1" applyFill="1" applyBorder="1"/>
    <xf numFmtId="0" fontId="19" fillId="18" borderId="37" xfId="0" applyFont="1" applyFill="1" applyBorder="1"/>
    <xf numFmtId="4" fontId="19" fillId="18" borderId="56" xfId="0" applyNumberFormat="1" applyFont="1" applyFill="1" applyBorder="1"/>
    <xf numFmtId="4" fontId="19" fillId="18" borderId="36" xfId="0" applyNumberFormat="1" applyFont="1" applyFill="1" applyBorder="1"/>
    <xf numFmtId="4" fontId="19" fillId="18" borderId="37" xfId="0" applyNumberFormat="1" applyFont="1" applyFill="1" applyBorder="1"/>
    <xf numFmtId="3" fontId="21" fillId="0" borderId="0" xfId="0" applyNumberFormat="1" applyFont="1"/>
    <xf numFmtId="4" fontId="21" fillId="0" borderId="0" xfId="0" applyNumberFormat="1" applyFont="1"/>
    <xf numFmtId="0" fontId="19" fillId="0" borderId="0" xfId="28" applyFont="1"/>
    <xf numFmtId="0" fontId="27" fillId="0" borderId="0" xfId="28" applyFont="1" applyAlignment="1">
      <alignment horizontal="centerContinuous"/>
    </xf>
    <xf numFmtId="0" fontId="28" fillId="0" borderId="0" xfId="28" applyFont="1" applyAlignment="1">
      <alignment horizontal="centerContinuous"/>
    </xf>
    <xf numFmtId="0" fontId="28" fillId="0" borderId="0" xfId="28" applyFont="1" applyAlignment="1">
      <alignment horizontal="right"/>
    </xf>
    <xf numFmtId="0" fontId="19" fillId="0" borderId="48" xfId="28" applyFont="1" applyBorder="1"/>
    <xf numFmtId="0" fontId="21" fillId="0" borderId="49" xfId="28" applyFont="1" applyBorder="1" applyAlignment="1">
      <alignment horizontal="right"/>
    </xf>
    <xf numFmtId="49" fontId="19" fillId="0" borderId="48" xfId="28" applyNumberFormat="1" applyFont="1" applyBorder="1" applyAlignment="1">
      <alignment horizontal="left"/>
    </xf>
    <xf numFmtId="0" fontId="19" fillId="0" borderId="50" xfId="28" applyFont="1" applyBorder="1"/>
    <xf numFmtId="0" fontId="19" fillId="0" borderId="51" xfId="28" applyFont="1" applyBorder="1"/>
    <xf numFmtId="0" fontId="21" fillId="0" borderId="0" xfId="28" applyFont="1"/>
    <xf numFmtId="0" fontId="19" fillId="0" borderId="0" xfId="28" applyFont="1" applyAlignment="1">
      <alignment horizontal="right"/>
    </xf>
    <xf numFmtId="49" fontId="21" fillId="18" borderId="19" xfId="28" applyNumberFormat="1" applyFont="1" applyFill="1" applyBorder="1"/>
    <xf numFmtId="0" fontId="21" fillId="18" borderId="17" xfId="28" applyFont="1" applyFill="1" applyBorder="1" applyAlignment="1">
      <alignment horizontal="center"/>
    </xf>
    <xf numFmtId="0" fontId="21" fillId="18" borderId="19" xfId="28" applyFont="1" applyFill="1" applyBorder="1" applyAlignment="1">
      <alignment horizontal="center"/>
    </xf>
    <xf numFmtId="0" fontId="21" fillId="18" borderId="19" xfId="28" applyFont="1" applyFill="1" applyBorder="1" applyAlignment="1">
      <alignment horizontal="center" wrapText="1"/>
    </xf>
    <xf numFmtId="0" fontId="24" fillId="0" borderId="57" xfId="28" applyFont="1" applyBorder="1" applyAlignment="1">
      <alignment horizontal="center"/>
    </xf>
    <xf numFmtId="49" fontId="24" fillId="0" borderId="57" xfId="28" applyNumberFormat="1" applyFont="1" applyBorder="1" applyAlignment="1">
      <alignment horizontal="left"/>
    </xf>
    <xf numFmtId="0" fontId="24" fillId="0" borderId="58" xfId="28" applyFont="1" applyBorder="1"/>
    <xf numFmtId="0" fontId="19" fillId="0" borderId="18" xfId="28" applyFont="1" applyBorder="1" applyAlignment="1">
      <alignment horizontal="center"/>
    </xf>
    <xf numFmtId="0" fontId="19" fillId="0" borderId="18" xfId="28" applyFont="1" applyBorder="1" applyAlignment="1">
      <alignment horizontal="right"/>
    </xf>
    <xf numFmtId="0" fontId="19" fillId="0" borderId="17" xfId="28" applyFont="1" applyBorder="1"/>
    <xf numFmtId="0" fontId="19" fillId="0" borderId="59" xfId="28" applyFont="1" applyBorder="1"/>
    <xf numFmtId="0" fontId="19" fillId="0" borderId="47" xfId="28" applyFont="1" applyBorder="1"/>
    <xf numFmtId="0" fontId="29" fillId="0" borderId="0" xfId="28" applyFont="1"/>
    <xf numFmtId="0" fontId="25" fillId="0" borderId="60" xfId="28" applyFont="1" applyBorder="1" applyAlignment="1">
      <alignment horizontal="center" vertical="top"/>
    </xf>
    <xf numFmtId="49" fontId="25" fillId="0" borderId="60" xfId="28" applyNumberFormat="1" applyFont="1" applyBorder="1" applyAlignment="1">
      <alignment horizontal="left" vertical="top"/>
    </xf>
    <xf numFmtId="0" fontId="25" fillId="0" borderId="60" xfId="28" applyFont="1" applyBorder="1" applyAlignment="1">
      <alignment vertical="top" wrapText="1"/>
    </xf>
    <xf numFmtId="49" fontId="25" fillId="0" borderId="60" xfId="28" applyNumberFormat="1" applyFont="1" applyBorder="1" applyAlignment="1">
      <alignment horizontal="center" shrinkToFit="1"/>
    </xf>
    <xf numFmtId="4" fontId="25" fillId="0" borderId="60" xfId="28" applyNumberFormat="1" applyFont="1" applyBorder="1" applyAlignment="1">
      <alignment horizontal="right"/>
    </xf>
    <xf numFmtId="4" fontId="25" fillId="0" borderId="60" xfId="28" applyNumberFormat="1" applyFont="1" applyBorder="1"/>
    <xf numFmtId="164" fontId="25" fillId="0" borderId="60" xfId="28" applyNumberFormat="1" applyFont="1" applyBorder="1"/>
    <xf numFmtId="4" fontId="25" fillId="0" borderId="47" xfId="28" applyNumberFormat="1" applyFont="1" applyBorder="1"/>
    <xf numFmtId="0" fontId="21" fillId="0" borderId="57" xfId="28" applyFont="1" applyBorder="1" applyAlignment="1">
      <alignment horizontal="center"/>
    </xf>
    <xf numFmtId="4" fontId="19" fillId="0" borderId="22" xfId="28" applyNumberFormat="1" applyFont="1" applyBorder="1"/>
    <xf numFmtId="0" fontId="30" fillId="0" borderId="0" xfId="28" applyFont="1" applyAlignment="1">
      <alignment wrapText="1"/>
    </xf>
    <xf numFmtId="49" fontId="21" fillId="0" borderId="57" xfId="28" applyNumberFormat="1" applyFont="1" applyBorder="1" applyAlignment="1">
      <alignment horizontal="right"/>
    </xf>
    <xf numFmtId="4" fontId="31" fillId="19" borderId="61" xfId="28" applyNumberFormat="1" applyFont="1" applyFill="1" applyBorder="1" applyAlignment="1">
      <alignment horizontal="right" wrapText="1"/>
    </xf>
    <xf numFmtId="0" fontId="31" fillId="0" borderId="22" xfId="0" applyFont="1" applyBorder="1" applyAlignment="1">
      <alignment horizontal="right"/>
    </xf>
    <xf numFmtId="0" fontId="19" fillId="0" borderId="41" xfId="28" applyFont="1" applyBorder="1"/>
    <xf numFmtId="0" fontId="19" fillId="18" borderId="19" xfId="28" applyFont="1" applyFill="1" applyBorder="1" applyAlignment="1">
      <alignment horizontal="center"/>
    </xf>
    <xf numFmtId="49" fontId="33" fillId="18" borderId="19" xfId="28" applyNumberFormat="1" applyFont="1" applyFill="1" applyBorder="1" applyAlignment="1">
      <alignment horizontal="left"/>
    </xf>
    <xf numFmtId="0" fontId="33" fillId="18" borderId="58" xfId="28" applyFont="1" applyFill="1" applyBorder="1"/>
    <xf numFmtId="0" fontId="19" fillId="18" borderId="18" xfId="28" applyFont="1" applyFill="1" applyBorder="1" applyAlignment="1">
      <alignment horizontal="center"/>
    </xf>
    <xf numFmtId="4" fontId="19" fillId="18" borderId="18" xfId="28" applyNumberFormat="1" applyFont="1" applyFill="1" applyBorder="1" applyAlignment="1">
      <alignment horizontal="right"/>
    </xf>
    <xf numFmtId="4" fontId="19" fillId="18" borderId="17" xfId="28" applyNumberFormat="1" applyFont="1" applyFill="1" applyBorder="1" applyAlignment="1">
      <alignment horizontal="right"/>
    </xf>
    <xf numFmtId="4" fontId="24" fillId="18" borderId="19" xfId="28" applyNumberFormat="1" applyFont="1" applyFill="1" applyBorder="1"/>
    <xf numFmtId="0" fontId="19" fillId="18" borderId="18" xfId="28" applyFont="1" applyFill="1" applyBorder="1"/>
    <xf numFmtId="4" fontId="24" fillId="18" borderId="17" xfId="28" applyNumberFormat="1" applyFont="1" applyFill="1" applyBorder="1"/>
    <xf numFmtId="3" fontId="19" fillId="0" borderId="0" xfId="28" applyNumberFormat="1" applyFont="1"/>
    <xf numFmtId="0" fontId="34" fillId="0" borderId="0" xfId="28" applyFont="1"/>
    <xf numFmtId="0" fontId="35" fillId="0" borderId="0" xfId="28" applyFont="1"/>
    <xf numFmtId="3" fontId="35" fillId="0" borderId="0" xfId="28" applyNumberFormat="1" applyFont="1" applyAlignment="1">
      <alignment horizontal="right"/>
    </xf>
    <xf numFmtId="4" fontId="35" fillId="0" borderId="0" xfId="28" applyNumberFormat="1" applyFont="1"/>
    <xf numFmtId="49" fontId="21" fillId="0" borderId="21" xfId="0" applyNumberFormat="1" applyFont="1" applyBorder="1"/>
    <xf numFmtId="3" fontId="19" fillId="0" borderId="22" xfId="0" applyNumberFormat="1" applyFont="1" applyBorder="1"/>
    <xf numFmtId="3" fontId="19" fillId="0" borderId="57" xfId="0" applyNumberFormat="1" applyFont="1" applyBorder="1"/>
    <xf numFmtId="3" fontId="19" fillId="0" borderId="62" xfId="0" applyNumberFormat="1" applyFont="1" applyBorder="1"/>
    <xf numFmtId="168" fontId="19" fillId="0" borderId="15" xfId="0" applyNumberFormat="1" applyFont="1" applyBorder="1"/>
    <xf numFmtId="168" fontId="19" fillId="0" borderId="71" xfId="0" applyNumberFormat="1" applyFont="1" applyBorder="1"/>
    <xf numFmtId="4" fontId="19" fillId="0" borderId="22" xfId="0" applyNumberFormat="1" applyFont="1" applyBorder="1"/>
    <xf numFmtId="4" fontId="24" fillId="18" borderId="52" xfId="0" applyNumberFormat="1" applyFont="1" applyFill="1" applyBorder="1"/>
    <xf numFmtId="4" fontId="19" fillId="0" borderId="57" xfId="0" applyNumberFormat="1" applyFont="1" applyBorder="1"/>
    <xf numFmtId="4" fontId="24" fillId="18" borderId="53" xfId="0" applyNumberFormat="1" applyFont="1" applyFill="1" applyBorder="1"/>
    <xf numFmtId="0" fontId="19" fillId="0" borderId="0" xfId="28" applyFont="1" applyAlignment="1">
      <alignment horizontal="left"/>
    </xf>
    <xf numFmtId="0" fontId="19" fillId="0" borderId="0" xfId="28" applyFont="1" applyAlignment="1">
      <alignment horizontal="center"/>
    </xf>
    <xf numFmtId="0" fontId="25" fillId="0" borderId="59" xfId="28" applyFont="1" applyBorder="1" applyAlignment="1">
      <alignment vertical="top" wrapText="1"/>
    </xf>
    <xf numFmtId="164" fontId="25" fillId="0" borderId="46" xfId="28" applyNumberFormat="1" applyFont="1" applyBorder="1"/>
    <xf numFmtId="49" fontId="25" fillId="0" borderId="60" xfId="28" applyNumberFormat="1" applyFont="1" applyBorder="1" applyAlignment="1">
      <alignment horizontal="center" vertical="top"/>
    </xf>
    <xf numFmtId="0" fontId="19" fillId="0" borderId="0" xfId="0" applyFont="1" applyAlignment="1">
      <alignment horizontal="left" wrapText="1"/>
    </xf>
    <xf numFmtId="0" fontId="21" fillId="0" borderId="19" xfId="0" applyFont="1" applyBorder="1" applyAlignment="1">
      <alignment horizontal="left"/>
    </xf>
    <xf numFmtId="0" fontId="21" fillId="0" borderId="58" xfId="0" applyFont="1" applyBorder="1" applyAlignment="1">
      <alignment horizontal="left"/>
    </xf>
    <xf numFmtId="0" fontId="21" fillId="0" borderId="19" xfId="0" applyFont="1" applyBorder="1" applyAlignment="1">
      <alignment horizontal="center"/>
    </xf>
    <xf numFmtId="168" fontId="23" fillId="18" borderId="72" xfId="0" applyNumberFormat="1" applyFont="1" applyFill="1" applyBorder="1" applyAlignment="1">
      <alignment horizontal="right" indent="2"/>
    </xf>
    <xf numFmtId="168" fontId="23" fillId="18" borderId="56" xfId="0" applyNumberFormat="1" applyFont="1" applyFill="1" applyBorder="1" applyAlignment="1">
      <alignment horizontal="right" indent="2"/>
    </xf>
    <xf numFmtId="0" fontId="25" fillId="0" borderId="0" xfId="0" applyFont="1" applyAlignment="1">
      <alignment horizontal="left" vertical="top" wrapText="1"/>
    </xf>
    <xf numFmtId="0" fontId="19" fillId="0" borderId="36" xfId="0" applyFont="1" applyBorder="1" applyAlignment="1">
      <alignment horizontal="center" shrinkToFit="1"/>
    </xf>
    <xf numFmtId="0" fontId="19" fillId="0" borderId="38" xfId="0" applyFont="1" applyBorder="1" applyAlignment="1">
      <alignment horizontal="center" shrinkToFit="1"/>
    </xf>
    <xf numFmtId="166" fontId="19" fillId="0" borderId="58" xfId="0" applyNumberFormat="1" applyFont="1" applyBorder="1" applyAlignment="1">
      <alignment horizontal="right" indent="2"/>
    </xf>
    <xf numFmtId="166" fontId="19" fillId="0" borderId="24" xfId="0" applyNumberFormat="1" applyFont="1" applyBorder="1" applyAlignment="1">
      <alignment horizontal="right" indent="2"/>
    </xf>
    <xf numFmtId="168" fontId="19" fillId="0" borderId="58" xfId="0" applyNumberFormat="1" applyFont="1" applyBorder="1" applyAlignment="1">
      <alignment horizontal="right" indent="2"/>
    </xf>
    <xf numFmtId="168" fontId="19" fillId="0" borderId="24" xfId="0" applyNumberFormat="1" applyFont="1" applyBorder="1" applyAlignment="1">
      <alignment horizontal="right" indent="2"/>
    </xf>
    <xf numFmtId="3" fontId="24" fillId="18" borderId="37" xfId="0" applyNumberFormat="1" applyFont="1" applyFill="1" applyBorder="1" applyAlignment="1">
      <alignment horizontal="right"/>
    </xf>
    <xf numFmtId="3" fontId="24" fillId="18" borderId="56" xfId="0" applyNumberFormat="1" applyFont="1" applyFill="1" applyBorder="1" applyAlignment="1">
      <alignment horizontal="right"/>
    </xf>
    <xf numFmtId="0" fontId="19" fillId="0" borderId="63" xfId="28" applyFont="1" applyBorder="1" applyAlignment="1">
      <alignment horizontal="center"/>
    </xf>
    <xf numFmtId="0" fontId="19" fillId="0" borderId="64" xfId="28" applyFont="1" applyBorder="1" applyAlignment="1">
      <alignment horizontal="center"/>
    </xf>
    <xf numFmtId="0" fontId="19" fillId="0" borderId="65" xfId="28" applyFont="1" applyBorder="1" applyAlignment="1">
      <alignment horizontal="center"/>
    </xf>
    <xf numFmtId="0" fontId="19" fillId="0" borderId="66" xfId="28" applyFont="1" applyBorder="1" applyAlignment="1">
      <alignment horizontal="center"/>
    </xf>
    <xf numFmtId="0" fontId="19" fillId="0" borderId="67" xfId="28" applyFont="1" applyBorder="1" applyAlignment="1">
      <alignment horizontal="left"/>
    </xf>
    <xf numFmtId="0" fontId="19" fillId="0" borderId="51" xfId="28" applyFont="1" applyBorder="1" applyAlignment="1">
      <alignment horizontal="left"/>
    </xf>
    <xf numFmtId="0" fontId="19" fillId="0" borderId="68" xfId="28" applyFont="1" applyBorder="1" applyAlignment="1">
      <alignment horizontal="left"/>
    </xf>
    <xf numFmtId="49" fontId="31" fillId="19" borderId="69" xfId="28" applyNumberFormat="1" applyFont="1" applyFill="1" applyBorder="1" applyAlignment="1">
      <alignment horizontal="left" wrapText="1"/>
    </xf>
    <xf numFmtId="49" fontId="32" fillId="0" borderId="70" xfId="0" applyNumberFormat="1" applyFont="1" applyBorder="1" applyAlignment="1">
      <alignment horizontal="left" wrapText="1"/>
    </xf>
    <xf numFmtId="0" fontId="26" fillId="0" borderId="0" xfId="28" applyFont="1" applyAlignment="1">
      <alignment horizontal="center"/>
    </xf>
    <xf numFmtId="49" fontId="19" fillId="0" borderId="65" xfId="28" applyNumberFormat="1" applyFont="1" applyBorder="1" applyAlignment="1">
      <alignment horizontal="center"/>
    </xf>
    <xf numFmtId="0" fontId="19" fillId="0" borderId="67" xfId="28" applyFont="1" applyBorder="1" applyAlignment="1">
      <alignment horizontal="center" shrinkToFit="1"/>
    </xf>
    <xf numFmtId="0" fontId="19" fillId="0" borderId="51" xfId="28" applyFont="1" applyBorder="1" applyAlignment="1">
      <alignment horizontal="center" shrinkToFit="1"/>
    </xf>
    <xf numFmtId="0" fontId="19" fillId="0" borderId="68" xfId="28" applyFont="1" applyBorder="1" applyAlignment="1">
      <alignment horizontal="center" shrinkToFit="1"/>
    </xf>
    <xf numFmtId="4" fontId="25" fillId="0" borderId="60" xfId="28" applyNumberFormat="1" applyFont="1" applyBorder="1" applyAlignment="1" applyProtection="1">
      <alignment horizontal="right"/>
      <protection locked="0"/>
    </xf>
    <xf numFmtId="0" fontId="31" fillId="19" borderId="41" xfId="28" applyFont="1" applyFill="1" applyBorder="1" applyAlignment="1" applyProtection="1">
      <alignment horizontal="left" wrapText="1"/>
      <protection locked="0"/>
    </xf>
    <xf numFmtId="4" fontId="19" fillId="18" borderId="17" xfId="28" applyNumberFormat="1" applyFont="1" applyFill="1" applyBorder="1" applyAlignment="1" applyProtection="1">
      <alignment horizontal="right"/>
      <protection locked="0"/>
    </xf>
    <xf numFmtId="0" fontId="19" fillId="0" borderId="18" xfId="28" applyFont="1" applyBorder="1" applyAlignment="1" applyProtection="1">
      <alignment horizontal="right"/>
      <protection locked="0"/>
    </xf>
  </cellXfs>
  <cellStyles count="43">
    <cellStyle name="20 % – Zvýraznění1" xfId="1" xr:uid="{00000000-0005-0000-0000-000000000000}"/>
    <cellStyle name="20 % – Zvýraznění2" xfId="2" xr:uid="{00000000-0005-0000-0000-000001000000}"/>
    <cellStyle name="20 % – Zvýraznění3" xfId="3" xr:uid="{00000000-0005-0000-0000-000002000000}"/>
    <cellStyle name="20 % – Zvýraznění4" xfId="4" xr:uid="{00000000-0005-0000-0000-000003000000}"/>
    <cellStyle name="20 % – Zvýraznění5" xfId="5" xr:uid="{00000000-0005-0000-0000-000004000000}"/>
    <cellStyle name="20 % – Zvýraznění6" xfId="6" xr:uid="{00000000-0005-0000-0000-000005000000}"/>
    <cellStyle name="40 % – Zvýraznění1" xfId="7" xr:uid="{00000000-0005-0000-0000-000006000000}"/>
    <cellStyle name="40 % – Zvýraznění2" xfId="8" xr:uid="{00000000-0005-0000-0000-000007000000}"/>
    <cellStyle name="40 % – Zvýraznění3" xfId="9" xr:uid="{00000000-0005-0000-0000-000008000000}"/>
    <cellStyle name="40 % – Zvýraznění4" xfId="10" xr:uid="{00000000-0005-0000-0000-000009000000}"/>
    <cellStyle name="40 % – Zvýraznění5" xfId="11" xr:uid="{00000000-0005-0000-0000-00000A000000}"/>
    <cellStyle name="40 % – Zvýraznění6" xfId="12" xr:uid="{00000000-0005-0000-0000-00000B000000}"/>
    <cellStyle name="60 % – Zvýraznění1" xfId="13" xr:uid="{00000000-0005-0000-0000-00000C000000}"/>
    <cellStyle name="60 % – Zvýraznění2" xfId="14" xr:uid="{00000000-0005-0000-0000-00000D000000}"/>
    <cellStyle name="60 % – Zvýraznění3" xfId="15" xr:uid="{00000000-0005-0000-0000-00000E000000}"/>
    <cellStyle name="60 % – Zvýraznění4" xfId="16" xr:uid="{00000000-0005-0000-0000-00000F000000}"/>
    <cellStyle name="60 % – Zvýraznění5" xfId="17" xr:uid="{00000000-0005-0000-0000-000010000000}"/>
    <cellStyle name="60 % – Zvýraznění6" xfId="18" xr:uid="{00000000-0005-0000-0000-000011000000}"/>
    <cellStyle name="Celkem" xfId="19" builtinId="25" customBuiltin="1"/>
    <cellStyle name="Chybně" xfId="20" xr:uid="{00000000-0005-0000-0000-000013000000}"/>
    <cellStyle name="Kontrolní buňka" xfId="21" builtinId="23" customBuiltin="1"/>
    <cellStyle name="Nadpis 1" xfId="22" builtinId="16" customBuiltin="1"/>
    <cellStyle name="Nadpis 2" xfId="23" builtinId="17" customBuiltin="1"/>
    <cellStyle name="Nadpis 3" xfId="24" builtinId="18" customBuiltin="1"/>
    <cellStyle name="Nadpis 4" xfId="25" builtinId="19" customBuiltin="1"/>
    <cellStyle name="Název" xfId="26" builtinId="15" customBuiltin="1"/>
    <cellStyle name="Neutrální" xfId="27" builtinId="28" customBuiltin="1"/>
    <cellStyle name="Normální" xfId="0" builtinId="0"/>
    <cellStyle name="normální_POL.XLS" xfId="28" xr:uid="{00000000-0005-0000-0000-00001C000000}"/>
    <cellStyle name="Poznámka" xfId="29" builtinId="10" customBuiltin="1"/>
    <cellStyle name="Propojená buňka" xfId="30" builtinId="24" customBuiltin="1"/>
    <cellStyle name="Správně" xfId="31" builtinId="26" customBuiltin="1"/>
    <cellStyle name="Text upozornění" xfId="32" builtinId="11" customBuiltin="1"/>
    <cellStyle name="Vstup" xfId="33" builtinId="20" customBuiltin="1"/>
    <cellStyle name="Výpočet" xfId="34" builtinId="22" customBuiltin="1"/>
    <cellStyle name="Výstup" xfId="35" builtinId="21" customBuiltin="1"/>
    <cellStyle name="Vysvětlující text" xfId="36" builtinId="53" customBuiltin="1"/>
    <cellStyle name="Zvýraznění 1" xfId="37" builtinId="29" customBuiltin="1"/>
    <cellStyle name="Zvýraznění 2" xfId="38" builtinId="33" customBuiltin="1"/>
    <cellStyle name="Zvýraznění 3" xfId="39" builtinId="37" customBuiltin="1"/>
    <cellStyle name="Zvýraznění 4" xfId="40" builtinId="41" customBuiltin="1"/>
    <cellStyle name="Zvýraznění 5" xfId="41" builtinId="45" customBuiltin="1"/>
    <cellStyle name="Zvýraznění 6" xfId="42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microsoft.com/office/2017/10/relationships/person" Target="persons/person0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1"/>
  <dimension ref="A1:BE51"/>
  <sheetViews>
    <sheetView view="pageBreakPreview" topLeftCell="A6" zoomScale="60" zoomScaleNormal="115" workbookViewId="0">
      <selection activeCell="H40" sqref="H40"/>
    </sheetView>
  </sheetViews>
  <sheetFormatPr defaultRowHeight="12.75" x14ac:dyDescent="0.2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 thickBot="1" x14ac:dyDescent="0.25">
      <c r="A1" s="5" t="s">
        <v>9</v>
      </c>
      <c r="B1" s="6"/>
      <c r="C1" s="6"/>
      <c r="D1" s="6"/>
      <c r="E1" s="6"/>
      <c r="F1" s="6"/>
      <c r="G1" s="6"/>
    </row>
    <row r="2" spans="1:57" ht="12.75" customHeight="1" x14ac:dyDescent="0.2">
      <c r="A2" s="7" t="s">
        <v>10</v>
      </c>
      <c r="B2" s="8"/>
      <c r="C2" s="9" t="s">
        <v>84</v>
      </c>
      <c r="D2" s="9" t="s">
        <v>84</v>
      </c>
      <c r="E2" s="10"/>
      <c r="F2" s="11" t="s">
        <v>11</v>
      </c>
      <c r="G2" s="12"/>
    </row>
    <row r="3" spans="1:57" ht="3" hidden="1" customHeight="1" x14ac:dyDescent="0.2">
      <c r="A3" s="13"/>
      <c r="B3" s="14"/>
      <c r="C3" s="15"/>
      <c r="D3" s="15"/>
      <c r="E3" s="16"/>
      <c r="F3" s="17"/>
      <c r="G3" s="18"/>
    </row>
    <row r="4" spans="1:57" ht="12" customHeight="1" x14ac:dyDescent="0.2">
      <c r="A4" s="19" t="s">
        <v>12</v>
      </c>
      <c r="B4" s="14"/>
      <c r="C4" s="15"/>
      <c r="D4" s="15"/>
      <c r="E4" s="16"/>
      <c r="F4" s="17" t="s">
        <v>13</v>
      </c>
      <c r="G4" s="20"/>
    </row>
    <row r="5" spans="1:57" ht="12.95" customHeight="1" x14ac:dyDescent="0.2">
      <c r="A5" s="21" t="s">
        <v>81</v>
      </c>
      <c r="B5" s="22"/>
      <c r="C5" s="23" t="s">
        <v>82</v>
      </c>
      <c r="D5" s="24"/>
      <c r="E5" s="22"/>
      <c r="F5" s="17" t="s">
        <v>14</v>
      </c>
      <c r="G5" s="18"/>
    </row>
    <row r="6" spans="1:57" ht="12.95" customHeight="1" x14ac:dyDescent="0.2">
      <c r="A6" s="19" t="s">
        <v>15</v>
      </c>
      <c r="B6" s="14"/>
      <c r="C6" s="15"/>
      <c r="D6" s="15"/>
      <c r="E6" s="16"/>
      <c r="F6" s="17" t="s">
        <v>16</v>
      </c>
      <c r="G6" s="25">
        <v>0</v>
      </c>
    </row>
    <row r="7" spans="1:57" ht="12.95" customHeight="1" x14ac:dyDescent="0.2">
      <c r="A7" s="26" t="s">
        <v>77</v>
      </c>
      <c r="B7" s="27"/>
      <c r="C7" s="28" t="s">
        <v>80</v>
      </c>
      <c r="D7" s="29"/>
      <c r="E7" s="29"/>
      <c r="F7" s="30" t="s">
        <v>17</v>
      </c>
      <c r="G7" s="25">
        <f>IF(G6=0,,ROUND((F30+F32)/G6,1))</f>
        <v>0</v>
      </c>
    </row>
    <row r="8" spans="1:57" x14ac:dyDescent="0.2">
      <c r="A8" s="31" t="s">
        <v>18</v>
      </c>
      <c r="B8" s="17"/>
      <c r="C8" s="198"/>
      <c r="D8" s="198"/>
      <c r="E8" s="199"/>
      <c r="F8" s="17" t="s">
        <v>19</v>
      </c>
      <c r="G8" s="32"/>
    </row>
    <row r="9" spans="1:57" x14ac:dyDescent="0.2">
      <c r="A9" s="31" t="s">
        <v>20</v>
      </c>
      <c r="B9" s="17"/>
      <c r="C9" s="198"/>
      <c r="D9" s="198"/>
      <c r="E9" s="199"/>
      <c r="F9" s="17"/>
      <c r="G9" s="32"/>
    </row>
    <row r="10" spans="1:57" x14ac:dyDescent="0.2">
      <c r="A10" s="31" t="s">
        <v>21</v>
      </c>
      <c r="B10" s="17"/>
      <c r="C10" s="198"/>
      <c r="D10" s="198"/>
      <c r="E10" s="198"/>
      <c r="F10" s="17"/>
      <c r="G10" s="33"/>
    </row>
    <row r="11" spans="1:57" ht="13.5" customHeight="1" x14ac:dyDescent="0.2">
      <c r="A11" s="31" t="s">
        <v>22</v>
      </c>
      <c r="B11" s="17"/>
      <c r="C11" s="198"/>
      <c r="D11" s="198"/>
      <c r="E11" s="198"/>
      <c r="F11" s="17" t="s">
        <v>23</v>
      </c>
      <c r="G11" s="33"/>
      <c r="BA11" s="34"/>
      <c r="BB11" s="34"/>
      <c r="BC11" s="34"/>
      <c r="BD11" s="34"/>
      <c r="BE11" s="34"/>
    </row>
    <row r="12" spans="1:57" ht="12.75" customHeight="1" x14ac:dyDescent="0.2">
      <c r="A12" s="35" t="s">
        <v>24</v>
      </c>
      <c r="B12" s="14"/>
      <c r="C12" s="200"/>
      <c r="D12" s="200"/>
      <c r="E12" s="200"/>
      <c r="F12" s="36" t="s">
        <v>25</v>
      </c>
      <c r="G12" s="37"/>
    </row>
    <row r="13" spans="1:57" ht="28.5" customHeight="1" thickBot="1" x14ac:dyDescent="0.25">
      <c r="A13" s="38" t="s">
        <v>26</v>
      </c>
      <c r="B13" s="39"/>
      <c r="C13" s="39"/>
      <c r="D13" s="39"/>
      <c r="E13" s="40"/>
      <c r="F13" s="40"/>
      <c r="G13" s="41"/>
    </row>
    <row r="14" spans="1:57" ht="17.25" customHeight="1" thickBot="1" x14ac:dyDescent="0.25">
      <c r="A14" s="42" t="s">
        <v>27</v>
      </c>
      <c r="B14" s="43"/>
      <c r="C14" s="44"/>
      <c r="D14" s="45" t="s">
        <v>28</v>
      </c>
      <c r="E14" s="46"/>
      <c r="F14" s="46"/>
      <c r="G14" s="44"/>
    </row>
    <row r="15" spans="1:57" ht="15.95" customHeight="1" x14ac:dyDescent="0.2">
      <c r="A15" s="47"/>
      <c r="B15" s="48" t="s">
        <v>29</v>
      </c>
      <c r="C15" s="186">
        <f>'SO 101  Rek'!E14</f>
        <v>0</v>
      </c>
      <c r="D15" s="50" t="str">
        <f>'SO 101  Rek'!A19</f>
        <v>Ztížené výrobní podmínky</v>
      </c>
      <c r="E15" s="51"/>
      <c r="F15" s="52"/>
      <c r="G15" s="49">
        <f>'SO 101  Rek'!I19</f>
        <v>0</v>
      </c>
    </row>
    <row r="16" spans="1:57" ht="15.95" customHeight="1" x14ac:dyDescent="0.2">
      <c r="A16" s="47" t="s">
        <v>30</v>
      </c>
      <c r="B16" s="48" t="s">
        <v>31</v>
      </c>
      <c r="C16" s="186">
        <f>'SO 101  Rek'!F14</f>
        <v>0</v>
      </c>
      <c r="D16" s="13" t="str">
        <f>'SO 101  Rek'!A20</f>
        <v>Oborová přirážka</v>
      </c>
      <c r="E16" s="53"/>
      <c r="F16" s="54"/>
      <c r="G16" s="49">
        <f>'SO 101  Rek'!I20</f>
        <v>0</v>
      </c>
    </row>
    <row r="17" spans="1:7" ht="15.95" customHeight="1" x14ac:dyDescent="0.2">
      <c r="A17" s="47" t="s">
        <v>32</v>
      </c>
      <c r="B17" s="48" t="s">
        <v>33</v>
      </c>
      <c r="C17" s="186">
        <f>'SO 101  Rek'!H14</f>
        <v>0</v>
      </c>
      <c r="D17" s="13" t="str">
        <f>'SO 101  Rek'!A21</f>
        <v>Přesun stavebních kapacit</v>
      </c>
      <c r="E17" s="53"/>
      <c r="F17" s="54"/>
      <c r="G17" s="49">
        <f>'SO 101  Rek'!I21</f>
        <v>0</v>
      </c>
    </row>
    <row r="18" spans="1:7" ht="15.95" customHeight="1" x14ac:dyDescent="0.2">
      <c r="A18" s="55" t="s">
        <v>34</v>
      </c>
      <c r="B18" s="56" t="s">
        <v>35</v>
      </c>
      <c r="C18" s="49">
        <f>'SO 101  Rek'!G14</f>
        <v>0</v>
      </c>
      <c r="D18" s="13" t="str">
        <f>'SO 101  Rek'!A22</f>
        <v>Mimostaveništní doprava</v>
      </c>
      <c r="E18" s="53"/>
      <c r="F18" s="54"/>
      <c r="G18" s="49">
        <f>'SO 101  Rek'!I22</f>
        <v>0</v>
      </c>
    </row>
    <row r="19" spans="1:7" ht="15.95" customHeight="1" x14ac:dyDescent="0.2">
      <c r="A19" s="57" t="s">
        <v>36</v>
      </c>
      <c r="B19" s="48"/>
      <c r="C19" s="186">
        <f>SUM(C15:C18)</f>
        <v>0</v>
      </c>
      <c r="D19" s="13" t="str">
        <f>'SO 101  Rek'!A23</f>
        <v>Zařízení staveniště</v>
      </c>
      <c r="E19" s="53"/>
      <c r="F19" s="54"/>
      <c r="G19" s="49">
        <f>'SO 101  Rek'!I23</f>
        <v>0</v>
      </c>
    </row>
    <row r="20" spans="1:7" ht="15.95" customHeight="1" x14ac:dyDescent="0.2">
      <c r="A20" s="57"/>
      <c r="B20" s="48"/>
      <c r="C20" s="49"/>
      <c r="D20" s="13" t="str">
        <f>'SO 101  Rek'!A24</f>
        <v>Provoz investora</v>
      </c>
      <c r="E20" s="53"/>
      <c r="F20" s="54"/>
      <c r="G20" s="49">
        <f>'SO 101  Rek'!I24</f>
        <v>0</v>
      </c>
    </row>
    <row r="21" spans="1:7" ht="15.95" customHeight="1" x14ac:dyDescent="0.2">
      <c r="A21" s="57" t="s">
        <v>8</v>
      </c>
      <c r="B21" s="48"/>
      <c r="C21" s="49">
        <f>'SO 101  Rek'!I14</f>
        <v>0</v>
      </c>
      <c r="D21" s="13" t="str">
        <f>'SO 101  Rek'!A25</f>
        <v>Kompletační činnost (IČD)</v>
      </c>
      <c r="E21" s="53"/>
      <c r="F21" s="54"/>
      <c r="G21" s="49">
        <f>'SO 101  Rek'!I25</f>
        <v>0</v>
      </c>
    </row>
    <row r="22" spans="1:7" ht="15.95" customHeight="1" x14ac:dyDescent="0.2">
      <c r="A22" s="58" t="s">
        <v>37</v>
      </c>
      <c r="C22" s="186">
        <f>C19+C21</f>
        <v>0</v>
      </c>
      <c r="D22" s="13" t="s">
        <v>38</v>
      </c>
      <c r="E22" s="53"/>
      <c r="F22" s="54"/>
      <c r="G22" s="49">
        <f>G23-SUM(G15:G21)</f>
        <v>0</v>
      </c>
    </row>
    <row r="23" spans="1:7" ht="15.95" customHeight="1" thickBot="1" x14ac:dyDescent="0.25">
      <c r="A23" s="204" t="s">
        <v>39</v>
      </c>
      <c r="B23" s="205"/>
      <c r="C23" s="187">
        <f>C22+G23</f>
        <v>0</v>
      </c>
      <c r="D23" s="59" t="s">
        <v>40</v>
      </c>
      <c r="E23" s="60"/>
      <c r="F23" s="61"/>
      <c r="G23" s="49">
        <f>'SO 101  Rek'!H27</f>
        <v>0</v>
      </c>
    </row>
    <row r="24" spans="1:7" x14ac:dyDescent="0.2">
      <c r="A24" s="62" t="s">
        <v>41</v>
      </c>
      <c r="B24" s="63"/>
      <c r="C24" s="64"/>
      <c r="D24" s="63" t="s">
        <v>42</v>
      </c>
      <c r="E24" s="63"/>
      <c r="F24" s="65" t="s">
        <v>43</v>
      </c>
      <c r="G24" s="66"/>
    </row>
    <row r="25" spans="1:7" x14ac:dyDescent="0.2">
      <c r="A25" s="58" t="s">
        <v>44</v>
      </c>
      <c r="C25" s="67"/>
      <c r="D25" s="1" t="s">
        <v>44</v>
      </c>
      <c r="F25" s="68" t="s">
        <v>44</v>
      </c>
      <c r="G25" s="69"/>
    </row>
    <row r="26" spans="1:7" ht="37.5" customHeight="1" x14ac:dyDescent="0.2">
      <c r="A26" s="58" t="s">
        <v>45</v>
      </c>
      <c r="B26" s="70"/>
      <c r="C26" s="67"/>
      <c r="D26" s="1" t="s">
        <v>45</v>
      </c>
      <c r="F26" s="68" t="s">
        <v>45</v>
      </c>
      <c r="G26" s="69"/>
    </row>
    <row r="27" spans="1:7" x14ac:dyDescent="0.2">
      <c r="A27" s="58"/>
      <c r="B27" s="71"/>
      <c r="C27" s="67"/>
      <c r="F27" s="68"/>
      <c r="G27" s="69"/>
    </row>
    <row r="28" spans="1:7" x14ac:dyDescent="0.2">
      <c r="A28" s="58" t="s">
        <v>46</v>
      </c>
      <c r="C28" s="67"/>
      <c r="D28" s="68" t="s">
        <v>47</v>
      </c>
      <c r="E28" s="67"/>
      <c r="F28" s="1" t="s">
        <v>47</v>
      </c>
      <c r="G28" s="69"/>
    </row>
    <row r="29" spans="1:7" ht="69" customHeight="1" x14ac:dyDescent="0.2">
      <c r="A29" s="58"/>
      <c r="C29" s="72"/>
      <c r="D29" s="73"/>
      <c r="E29" s="72"/>
      <c r="G29" s="69"/>
    </row>
    <row r="30" spans="1:7" x14ac:dyDescent="0.2">
      <c r="A30" s="74" t="s">
        <v>2</v>
      </c>
      <c r="B30" s="75"/>
      <c r="C30" s="76">
        <v>21</v>
      </c>
      <c r="D30" s="75" t="s">
        <v>48</v>
      </c>
      <c r="E30" s="77"/>
      <c r="F30" s="208">
        <f>C23-F32</f>
        <v>0</v>
      </c>
      <c r="G30" s="209"/>
    </row>
    <row r="31" spans="1:7" x14ac:dyDescent="0.2">
      <c r="A31" s="74" t="s">
        <v>49</v>
      </c>
      <c r="B31" s="75"/>
      <c r="C31" s="76">
        <f>C30</f>
        <v>21</v>
      </c>
      <c r="D31" s="75" t="s">
        <v>50</v>
      </c>
      <c r="E31" s="77"/>
      <c r="F31" s="208">
        <f>ROUND(PRODUCT(F30,C31/100),2)</f>
        <v>0</v>
      </c>
      <c r="G31" s="209"/>
    </row>
    <row r="32" spans="1:7" x14ac:dyDescent="0.2">
      <c r="A32" s="74" t="s">
        <v>2</v>
      </c>
      <c r="B32" s="75"/>
      <c r="C32" s="76">
        <v>0</v>
      </c>
      <c r="D32" s="75" t="s">
        <v>50</v>
      </c>
      <c r="E32" s="77"/>
      <c r="F32" s="206">
        <v>0</v>
      </c>
      <c r="G32" s="207"/>
    </row>
    <row r="33" spans="1:8" x14ac:dyDescent="0.2">
      <c r="A33" s="74" t="s">
        <v>49</v>
      </c>
      <c r="B33" s="78"/>
      <c r="C33" s="79">
        <f>C32</f>
        <v>0</v>
      </c>
      <c r="D33" s="75" t="s">
        <v>50</v>
      </c>
      <c r="E33" s="54"/>
      <c r="F33" s="206">
        <f>ROUND(PRODUCT(F32,C33/100),0)</f>
        <v>0</v>
      </c>
      <c r="G33" s="207"/>
    </row>
    <row r="34" spans="1:8" s="83" customFormat="1" ht="19.5" customHeight="1" thickBot="1" x14ac:dyDescent="0.3">
      <c r="A34" s="80" t="s">
        <v>51</v>
      </c>
      <c r="B34" s="81"/>
      <c r="C34" s="81"/>
      <c r="D34" s="81"/>
      <c r="E34" s="82"/>
      <c r="F34" s="201">
        <f>ROUND(SUM(F30:F33),2)</f>
        <v>0</v>
      </c>
      <c r="G34" s="202"/>
    </row>
    <row r="36" spans="1:8" x14ac:dyDescent="0.2">
      <c r="A36" s="1" t="s">
        <v>52</v>
      </c>
      <c r="H36" s="1" t="s">
        <v>0</v>
      </c>
    </row>
    <row r="37" spans="1:8" ht="14.25" customHeight="1" x14ac:dyDescent="0.2">
      <c r="B37" s="203"/>
      <c r="C37" s="203"/>
      <c r="D37" s="203"/>
      <c r="E37" s="203"/>
      <c r="F37" s="203"/>
      <c r="G37" s="203"/>
      <c r="H37" s="1" t="s">
        <v>0</v>
      </c>
    </row>
    <row r="38" spans="1:8" ht="12.75" customHeight="1" x14ac:dyDescent="0.2">
      <c r="A38" s="84"/>
      <c r="B38" s="203"/>
      <c r="C38" s="203"/>
      <c r="D38" s="203"/>
      <c r="E38" s="203"/>
      <c r="F38" s="203"/>
      <c r="G38" s="203"/>
      <c r="H38" s="1" t="s">
        <v>0</v>
      </c>
    </row>
    <row r="39" spans="1:8" x14ac:dyDescent="0.2">
      <c r="A39" s="84"/>
      <c r="B39" s="203"/>
      <c r="C39" s="203"/>
      <c r="D39" s="203"/>
      <c r="E39" s="203"/>
      <c r="F39" s="203"/>
      <c r="G39" s="203"/>
      <c r="H39" s="1" t="s">
        <v>0</v>
      </c>
    </row>
    <row r="40" spans="1:8" x14ac:dyDescent="0.2">
      <c r="A40" s="84"/>
      <c r="B40" s="203"/>
      <c r="C40" s="203"/>
      <c r="D40" s="203"/>
      <c r="E40" s="203"/>
      <c r="F40" s="203"/>
      <c r="G40" s="203"/>
      <c r="H40" s="1" t="s">
        <v>0</v>
      </c>
    </row>
    <row r="41" spans="1:8" x14ac:dyDescent="0.2">
      <c r="A41" s="84"/>
      <c r="B41" s="203"/>
      <c r="C41" s="203"/>
      <c r="D41" s="203"/>
      <c r="E41" s="203"/>
      <c r="F41" s="203"/>
      <c r="G41" s="203"/>
      <c r="H41" s="1" t="s">
        <v>0</v>
      </c>
    </row>
    <row r="42" spans="1:8" x14ac:dyDescent="0.2">
      <c r="A42" s="84"/>
      <c r="B42" s="203"/>
      <c r="C42" s="203"/>
      <c r="D42" s="203"/>
      <c r="E42" s="203"/>
      <c r="F42" s="203"/>
      <c r="G42" s="203"/>
      <c r="H42" s="1" t="s">
        <v>0</v>
      </c>
    </row>
    <row r="43" spans="1:8" x14ac:dyDescent="0.2">
      <c r="A43" s="84"/>
      <c r="B43" s="203"/>
      <c r="C43" s="203"/>
      <c r="D43" s="203"/>
      <c r="E43" s="203"/>
      <c r="F43" s="203"/>
      <c r="G43" s="203"/>
      <c r="H43" s="1" t="s">
        <v>0</v>
      </c>
    </row>
    <row r="44" spans="1:8" ht="12.75" customHeight="1" x14ac:dyDescent="0.2">
      <c r="A44" s="84"/>
      <c r="B44" s="203"/>
      <c r="C44" s="203"/>
      <c r="D44" s="203"/>
      <c r="E44" s="203"/>
      <c r="F44" s="203"/>
      <c r="G44" s="203"/>
      <c r="H44" s="1" t="s">
        <v>0</v>
      </c>
    </row>
    <row r="45" spans="1:8" ht="12.75" customHeight="1" x14ac:dyDescent="0.2">
      <c r="A45" s="84"/>
      <c r="B45" s="203"/>
      <c r="C45" s="203"/>
      <c r="D45" s="203"/>
      <c r="E45" s="203"/>
      <c r="F45" s="203"/>
      <c r="G45" s="203"/>
      <c r="H45" s="1" t="s">
        <v>0</v>
      </c>
    </row>
    <row r="46" spans="1:8" x14ac:dyDescent="0.2">
      <c r="B46" s="197"/>
      <c r="C46" s="197"/>
      <c r="D46" s="197"/>
      <c r="E46" s="197"/>
      <c r="F46" s="197"/>
      <c r="G46" s="197"/>
    </row>
    <row r="47" spans="1:8" x14ac:dyDescent="0.2">
      <c r="B47" s="197"/>
      <c r="C47" s="197"/>
      <c r="D47" s="197"/>
      <c r="E47" s="197"/>
      <c r="F47" s="197"/>
      <c r="G47" s="197"/>
    </row>
    <row r="48" spans="1:8" x14ac:dyDescent="0.2">
      <c r="B48" s="197"/>
      <c r="C48" s="197"/>
      <c r="D48" s="197"/>
      <c r="E48" s="197"/>
      <c r="F48" s="197"/>
      <c r="G48" s="197"/>
    </row>
    <row r="49" spans="2:7" x14ac:dyDescent="0.2">
      <c r="B49" s="197"/>
      <c r="C49" s="197"/>
      <c r="D49" s="197"/>
      <c r="E49" s="197"/>
      <c r="F49" s="197"/>
      <c r="G49" s="197"/>
    </row>
    <row r="50" spans="2:7" x14ac:dyDescent="0.2">
      <c r="B50" s="197"/>
      <c r="C50" s="197"/>
      <c r="D50" s="197"/>
      <c r="E50" s="197"/>
      <c r="F50" s="197"/>
      <c r="G50" s="197"/>
    </row>
    <row r="51" spans="2:7" x14ac:dyDescent="0.2">
      <c r="B51" s="197"/>
      <c r="C51" s="197"/>
      <c r="D51" s="197"/>
      <c r="E51" s="197"/>
      <c r="F51" s="197"/>
      <c r="G51" s="197"/>
    </row>
  </sheetData>
  <mergeCells count="18">
    <mergeCell ref="C8:E8"/>
    <mergeCell ref="C10:E10"/>
    <mergeCell ref="C12:E12"/>
    <mergeCell ref="F34:G34"/>
    <mergeCell ref="B49:G49"/>
    <mergeCell ref="B37:G45"/>
    <mergeCell ref="A23:B23"/>
    <mergeCell ref="C9:E9"/>
    <mergeCell ref="C11:E11"/>
    <mergeCell ref="F32:G32"/>
    <mergeCell ref="F30:G30"/>
    <mergeCell ref="F31:G31"/>
    <mergeCell ref="F33:G33"/>
    <mergeCell ref="B50:G50"/>
    <mergeCell ref="B51:G51"/>
    <mergeCell ref="B46:G46"/>
    <mergeCell ref="B47:G47"/>
    <mergeCell ref="B48:G48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31"/>
  <dimension ref="A1:BE78"/>
  <sheetViews>
    <sheetView view="pageBreakPreview" zoomScale="60" zoomScaleNormal="100" workbookViewId="0">
      <selection activeCell="H40" sqref="H40"/>
    </sheetView>
  </sheetViews>
  <sheetFormatPr defaultRowHeight="12.75" x14ac:dyDescent="0.2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2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57" ht="13.5" thickTop="1" x14ac:dyDescent="0.2">
      <c r="A1" s="212" t="s">
        <v>1</v>
      </c>
      <c r="B1" s="213"/>
      <c r="C1" s="85" t="s">
        <v>80</v>
      </c>
      <c r="D1" s="86"/>
      <c r="E1" s="87"/>
      <c r="F1" s="86"/>
      <c r="G1" s="88" t="s">
        <v>53</v>
      </c>
      <c r="H1" s="89" t="s">
        <v>84</v>
      </c>
      <c r="I1" s="90"/>
    </row>
    <row r="2" spans="1:57" ht="13.5" thickBot="1" x14ac:dyDescent="0.25">
      <c r="A2" s="214" t="s">
        <v>54</v>
      </c>
      <c r="B2" s="215"/>
      <c r="C2" s="91" t="s">
        <v>83</v>
      </c>
      <c r="D2" s="92"/>
      <c r="E2" s="93"/>
      <c r="F2" s="92"/>
      <c r="G2" s="216"/>
      <c r="H2" s="217"/>
      <c r="I2" s="218"/>
    </row>
    <row r="3" spans="1:57" ht="13.5" thickTop="1" x14ac:dyDescent="0.2"/>
    <row r="4" spans="1:57" ht="19.5" customHeight="1" x14ac:dyDescent="0.25">
      <c r="A4" s="94" t="s">
        <v>55</v>
      </c>
      <c r="B4" s="95"/>
      <c r="C4" s="95"/>
      <c r="D4" s="95"/>
      <c r="E4" s="95"/>
      <c r="F4" s="95"/>
      <c r="G4" s="95"/>
      <c r="H4" s="95"/>
      <c r="I4" s="95"/>
    </row>
    <row r="5" spans="1:57" ht="13.5" thickBot="1" x14ac:dyDescent="0.25"/>
    <row r="6" spans="1:57" ht="13.5" thickBot="1" x14ac:dyDescent="0.25">
      <c r="A6" s="96"/>
      <c r="B6" s="97" t="s">
        <v>56</v>
      </c>
      <c r="C6" s="97"/>
      <c r="D6" s="98"/>
      <c r="E6" s="99" t="s">
        <v>4</v>
      </c>
      <c r="F6" s="100" t="s">
        <v>5</v>
      </c>
      <c r="G6" s="100" t="s">
        <v>6</v>
      </c>
      <c r="H6" s="100" t="s">
        <v>7</v>
      </c>
      <c r="I6" s="101" t="s">
        <v>8</v>
      </c>
    </row>
    <row r="7" spans="1:57" x14ac:dyDescent="0.2">
      <c r="A7" s="182" t="str">
        <f>'SO 101  Pol'!B7</f>
        <v>1</v>
      </c>
      <c r="B7" s="4" t="str">
        <f>'SO 101  Pol'!C7</f>
        <v>Zemní práce</v>
      </c>
      <c r="D7" s="102"/>
      <c r="E7" s="188">
        <f>'SO 101  Pol'!G24</f>
        <v>0</v>
      </c>
      <c r="F7" s="184">
        <f>'SO 101  Pol'!BB24</f>
        <v>0</v>
      </c>
      <c r="G7" s="184">
        <f>'SO 101  Pol'!BC24</f>
        <v>0</v>
      </c>
      <c r="H7" s="184">
        <f>'SO 101  Pol'!BD24</f>
        <v>0</v>
      </c>
      <c r="I7" s="185">
        <f>'SO 101  Pol'!BE24</f>
        <v>0</v>
      </c>
    </row>
    <row r="8" spans="1:57" x14ac:dyDescent="0.2">
      <c r="A8" s="182" t="str">
        <f>'SO 101  Pol'!B25</f>
        <v>5</v>
      </c>
      <c r="B8" s="4" t="str">
        <f>'SO 101  Pol'!C25</f>
        <v>Komunikace</v>
      </c>
      <c r="D8" s="102"/>
      <c r="E8" s="188">
        <f>'SO 101  Pol'!G40</f>
        <v>0</v>
      </c>
      <c r="F8" s="184">
        <f>'SO 101  Pol'!BB40</f>
        <v>0</v>
      </c>
      <c r="G8" s="184">
        <f>'SO 101  Pol'!BC40</f>
        <v>0</v>
      </c>
      <c r="H8" s="184">
        <f>'SO 101  Pol'!BD40</f>
        <v>0</v>
      </c>
      <c r="I8" s="185">
        <f>'SO 101  Pol'!BE40</f>
        <v>0</v>
      </c>
    </row>
    <row r="9" spans="1:57" x14ac:dyDescent="0.2">
      <c r="A9" s="182" t="str">
        <f>'SO 101  Pol'!B41</f>
        <v>91</v>
      </c>
      <c r="B9" s="4" t="str">
        <f>'SO 101  Pol'!C41</f>
        <v>Doplňující práce na komunikaci</v>
      </c>
      <c r="D9" s="102"/>
      <c r="E9" s="188">
        <f>'SO 101  Pol'!G62</f>
        <v>0</v>
      </c>
      <c r="F9" s="184">
        <f>'SO 101  Pol'!BB62</f>
        <v>0</v>
      </c>
      <c r="G9" s="184">
        <f>'SO 101  Pol'!BC62</f>
        <v>0</v>
      </c>
      <c r="H9" s="184">
        <f>'SO 101  Pol'!BD62</f>
        <v>0</v>
      </c>
      <c r="I9" s="185">
        <f>'SO 101  Pol'!BE62</f>
        <v>0</v>
      </c>
    </row>
    <row r="10" spans="1:57" x14ac:dyDescent="0.2">
      <c r="A10" s="182" t="str">
        <f>'SO 101  Pol'!B63</f>
        <v>99</v>
      </c>
      <c r="B10" s="4" t="str">
        <f>'SO 101  Pol'!C63</f>
        <v>Staveništní přesun hmot</v>
      </c>
      <c r="D10" s="102"/>
      <c r="E10" s="188">
        <f>'SO 101  Pol'!G65</f>
        <v>0</v>
      </c>
      <c r="F10" s="184">
        <f>'SO 101  Pol'!BB65</f>
        <v>0</v>
      </c>
      <c r="G10" s="184">
        <f>'SO 101  Pol'!BC65</f>
        <v>0</v>
      </c>
      <c r="H10" s="184">
        <f>'SO 101  Pol'!BD65</f>
        <v>0</v>
      </c>
      <c r="I10" s="185">
        <f>'SO 101  Pol'!BE65</f>
        <v>0</v>
      </c>
    </row>
    <row r="11" spans="1:57" x14ac:dyDescent="0.2">
      <c r="A11" s="182" t="str">
        <f>'SO 101  Pol'!B66</f>
        <v>799</v>
      </c>
      <c r="B11" s="4" t="str">
        <f>'SO 101  Pol'!C66</f>
        <v>Ostatní</v>
      </c>
      <c r="D11" s="102"/>
      <c r="E11" s="183">
        <f>'SO 101  Pol'!BA75</f>
        <v>0</v>
      </c>
      <c r="F11" s="190">
        <f>'SO 101  Pol'!G75</f>
        <v>0</v>
      </c>
      <c r="G11" s="184">
        <f>'SO 101  Pol'!BC75</f>
        <v>0</v>
      </c>
      <c r="H11" s="184">
        <f>'SO 101  Pol'!BD75</f>
        <v>0</v>
      </c>
      <c r="I11" s="185">
        <f>'SO 101  Pol'!BE75</f>
        <v>0</v>
      </c>
    </row>
    <row r="12" spans="1:57" x14ac:dyDescent="0.2">
      <c r="A12" s="182" t="str">
        <f>'SO 101  Pol'!B76</f>
        <v>M21</v>
      </c>
      <c r="B12" s="4" t="str">
        <f>'SO 101  Pol'!C76</f>
        <v>Elektromontáže</v>
      </c>
      <c r="D12" s="102"/>
      <c r="E12" s="183">
        <f>'SO 101  Pol'!BA81</f>
        <v>0</v>
      </c>
      <c r="F12" s="184">
        <f>'SO 101  Pol'!BB81</f>
        <v>0</v>
      </c>
      <c r="G12" s="184">
        <f>'SO 101  Pol'!BC81</f>
        <v>0</v>
      </c>
      <c r="H12" s="190">
        <f>'SO 101  Pol'!G81</f>
        <v>0</v>
      </c>
      <c r="I12" s="185">
        <f>'SO 101  Pol'!BE81</f>
        <v>0</v>
      </c>
    </row>
    <row r="13" spans="1:57" ht="13.5" thickBot="1" x14ac:dyDescent="0.25">
      <c r="A13" s="182" t="str">
        <f>'SO 101  Pol'!B82</f>
        <v>D96</v>
      </c>
      <c r="B13" s="4" t="str">
        <f>'SO 101  Pol'!C82</f>
        <v>Přesuny suti a vybouraných hmot</v>
      </c>
      <c r="D13" s="102"/>
      <c r="E13" s="188">
        <f>'SO 101  Pol'!G89</f>
        <v>0</v>
      </c>
      <c r="F13" s="184">
        <f>'SO 101  Pol'!BB89</f>
        <v>0</v>
      </c>
      <c r="G13" s="184">
        <f>'SO 101  Pol'!BC89</f>
        <v>0</v>
      </c>
      <c r="H13" s="184">
        <f>'SO 101  Pol'!BD89</f>
        <v>0</v>
      </c>
      <c r="I13" s="185">
        <f>'SO 101  Pol'!BE89</f>
        <v>0</v>
      </c>
    </row>
    <row r="14" spans="1:57" s="2" customFormat="1" ht="13.5" thickBot="1" x14ac:dyDescent="0.25">
      <c r="A14" s="103"/>
      <c r="B14" s="104" t="s">
        <v>57</v>
      </c>
      <c r="C14" s="104"/>
      <c r="D14" s="105"/>
      <c r="E14" s="189">
        <f>SUM(E7:E13)</f>
        <v>0</v>
      </c>
      <c r="F14" s="191">
        <f>SUM(F7:F13)</f>
        <v>0</v>
      </c>
      <c r="G14" s="106">
        <f>SUM(G7:G13)</f>
        <v>0</v>
      </c>
      <c r="H14" s="191">
        <f>SUM(H7:H13)</f>
        <v>0</v>
      </c>
      <c r="I14" s="107">
        <f>SUM(I7:I13)</f>
        <v>0</v>
      </c>
    </row>
    <row r="16" spans="1:57" ht="19.5" customHeight="1" x14ac:dyDescent="0.25">
      <c r="A16" s="95" t="s">
        <v>58</v>
      </c>
      <c r="B16" s="95"/>
      <c r="C16" s="95"/>
      <c r="D16" s="95"/>
      <c r="E16" s="95"/>
      <c r="F16" s="95"/>
      <c r="G16" s="108"/>
      <c r="H16" s="95"/>
      <c r="I16" s="95"/>
      <c r="BA16" s="34"/>
      <c r="BB16" s="34"/>
      <c r="BC16" s="34"/>
      <c r="BD16" s="34"/>
      <c r="BE16" s="34"/>
    </row>
    <row r="17" spans="1:53" ht="13.5" thickBot="1" x14ac:dyDescent="0.25"/>
    <row r="18" spans="1:53" x14ac:dyDescent="0.2">
      <c r="A18" s="62" t="s">
        <v>59</v>
      </c>
      <c r="B18" s="63"/>
      <c r="C18" s="63"/>
      <c r="D18" s="109"/>
      <c r="E18" s="110" t="s">
        <v>60</v>
      </c>
      <c r="F18" s="111" t="s">
        <v>3</v>
      </c>
      <c r="G18" s="112" t="s">
        <v>61</v>
      </c>
      <c r="H18" s="113"/>
      <c r="I18" s="114" t="s">
        <v>60</v>
      </c>
    </row>
    <row r="19" spans="1:53" x14ac:dyDescent="0.2">
      <c r="A19" s="57" t="s">
        <v>228</v>
      </c>
      <c r="B19" s="48"/>
      <c r="C19" s="48"/>
      <c r="D19" s="115"/>
      <c r="E19" s="116">
        <v>0</v>
      </c>
      <c r="F19" s="117">
        <v>0</v>
      </c>
      <c r="G19" s="118"/>
      <c r="H19" s="119"/>
      <c r="I19" s="120">
        <f t="shared" ref="I19:I26" si="0">E19+F19*G19/100</f>
        <v>0</v>
      </c>
      <c r="BA19" s="1">
        <v>0</v>
      </c>
    </row>
    <row r="20" spans="1:53" x14ac:dyDescent="0.2">
      <c r="A20" s="57" t="s">
        <v>229</v>
      </c>
      <c r="B20" s="48"/>
      <c r="C20" s="48"/>
      <c r="D20" s="115"/>
      <c r="E20" s="116">
        <v>0</v>
      </c>
      <c r="F20" s="117">
        <v>0</v>
      </c>
      <c r="G20" s="118"/>
      <c r="H20" s="119"/>
      <c r="I20" s="120">
        <f t="shared" si="0"/>
        <v>0</v>
      </c>
      <c r="BA20" s="1">
        <v>0</v>
      </c>
    </row>
    <row r="21" spans="1:53" x14ac:dyDescent="0.2">
      <c r="A21" s="57" t="s">
        <v>230</v>
      </c>
      <c r="B21" s="48"/>
      <c r="C21" s="48"/>
      <c r="D21" s="115"/>
      <c r="E21" s="116">
        <v>0</v>
      </c>
      <c r="F21" s="117">
        <v>0</v>
      </c>
      <c r="G21" s="118"/>
      <c r="H21" s="119"/>
      <c r="I21" s="120">
        <f t="shared" si="0"/>
        <v>0</v>
      </c>
      <c r="BA21" s="1">
        <v>0</v>
      </c>
    </row>
    <row r="22" spans="1:53" x14ac:dyDescent="0.2">
      <c r="A22" s="57" t="s">
        <v>231</v>
      </c>
      <c r="B22" s="48"/>
      <c r="C22" s="48"/>
      <c r="D22" s="115"/>
      <c r="E22" s="116">
        <v>0</v>
      </c>
      <c r="F22" s="117">
        <v>0</v>
      </c>
      <c r="G22" s="118"/>
      <c r="H22" s="119"/>
      <c r="I22" s="120">
        <f t="shared" si="0"/>
        <v>0</v>
      </c>
      <c r="BA22" s="1">
        <v>0</v>
      </c>
    </row>
    <row r="23" spans="1:53" x14ac:dyDescent="0.2">
      <c r="A23" s="57" t="s">
        <v>232</v>
      </c>
      <c r="B23" s="48"/>
      <c r="C23" s="48"/>
      <c r="D23" s="115"/>
      <c r="E23" s="116">
        <v>0</v>
      </c>
      <c r="F23" s="117">
        <v>0</v>
      </c>
      <c r="G23" s="118"/>
      <c r="H23" s="119"/>
      <c r="I23" s="120">
        <f t="shared" si="0"/>
        <v>0</v>
      </c>
      <c r="BA23" s="1">
        <v>1</v>
      </c>
    </row>
    <row r="24" spans="1:53" x14ac:dyDescent="0.2">
      <c r="A24" s="57" t="s">
        <v>233</v>
      </c>
      <c r="B24" s="48"/>
      <c r="C24" s="48"/>
      <c r="D24" s="115"/>
      <c r="E24" s="116">
        <v>0</v>
      </c>
      <c r="F24" s="117">
        <v>0</v>
      </c>
      <c r="G24" s="118"/>
      <c r="H24" s="119"/>
      <c r="I24" s="120">
        <f t="shared" si="0"/>
        <v>0</v>
      </c>
      <c r="BA24" s="1">
        <v>1</v>
      </c>
    </row>
    <row r="25" spans="1:53" x14ac:dyDescent="0.2">
      <c r="A25" s="57" t="s">
        <v>234</v>
      </c>
      <c r="B25" s="48"/>
      <c r="C25" s="48"/>
      <c r="D25" s="115"/>
      <c r="E25" s="116">
        <v>0</v>
      </c>
      <c r="F25" s="117">
        <v>0</v>
      </c>
      <c r="G25" s="118"/>
      <c r="H25" s="119"/>
      <c r="I25" s="120">
        <f t="shared" si="0"/>
        <v>0</v>
      </c>
      <c r="BA25" s="1">
        <v>2</v>
      </c>
    </row>
    <row r="26" spans="1:53" x14ac:dyDescent="0.2">
      <c r="A26" s="57" t="s">
        <v>235</v>
      </c>
      <c r="B26" s="48"/>
      <c r="C26" s="48"/>
      <c r="D26" s="115"/>
      <c r="E26" s="116">
        <v>0</v>
      </c>
      <c r="F26" s="117">
        <v>0</v>
      </c>
      <c r="G26" s="118"/>
      <c r="H26" s="119"/>
      <c r="I26" s="120">
        <f t="shared" si="0"/>
        <v>0</v>
      </c>
      <c r="BA26" s="1">
        <v>2</v>
      </c>
    </row>
    <row r="27" spans="1:53" ht="13.5" thickBot="1" x14ac:dyDescent="0.25">
      <c r="A27" s="121"/>
      <c r="B27" s="122" t="s">
        <v>62</v>
      </c>
      <c r="C27" s="123"/>
      <c r="D27" s="124"/>
      <c r="E27" s="125"/>
      <c r="F27" s="126"/>
      <c r="G27" s="126"/>
      <c r="H27" s="210">
        <f>SUM(I19:I26)</f>
        <v>0</v>
      </c>
      <c r="I27" s="211"/>
    </row>
    <row r="29" spans="1:53" x14ac:dyDescent="0.2">
      <c r="B29" s="2"/>
      <c r="F29" s="127"/>
      <c r="G29" s="128"/>
      <c r="H29" s="128"/>
      <c r="I29" s="3"/>
    </row>
    <row r="30" spans="1:53" x14ac:dyDescent="0.2">
      <c r="F30" s="127"/>
      <c r="G30" s="128"/>
      <c r="H30" s="128"/>
      <c r="I30" s="3"/>
    </row>
    <row r="31" spans="1:53" x14ac:dyDescent="0.2">
      <c r="F31" s="127"/>
      <c r="G31" s="128"/>
      <c r="H31" s="128"/>
      <c r="I31" s="3"/>
    </row>
    <row r="32" spans="1:53" x14ac:dyDescent="0.2">
      <c r="F32" s="127"/>
      <c r="G32" s="128"/>
      <c r="H32" s="128"/>
      <c r="I32" s="3"/>
    </row>
    <row r="33" spans="6:9" x14ac:dyDescent="0.2">
      <c r="F33" s="127"/>
      <c r="G33" s="128"/>
      <c r="H33" s="128"/>
      <c r="I33" s="3"/>
    </row>
    <row r="34" spans="6:9" x14ac:dyDescent="0.2">
      <c r="F34" s="127"/>
      <c r="G34" s="128"/>
      <c r="H34" s="128"/>
      <c r="I34" s="3"/>
    </row>
    <row r="35" spans="6:9" x14ac:dyDescent="0.2">
      <c r="F35" s="127"/>
      <c r="G35" s="128"/>
      <c r="H35" s="128"/>
      <c r="I35" s="3"/>
    </row>
    <row r="36" spans="6:9" x14ac:dyDescent="0.2">
      <c r="F36" s="127"/>
      <c r="G36" s="128"/>
      <c r="H36" s="128"/>
      <c r="I36" s="3"/>
    </row>
    <row r="37" spans="6:9" x14ac:dyDescent="0.2">
      <c r="F37" s="127"/>
      <c r="G37" s="128"/>
      <c r="H37" s="128"/>
      <c r="I37" s="3"/>
    </row>
    <row r="38" spans="6:9" x14ac:dyDescent="0.2">
      <c r="F38" s="127"/>
      <c r="G38" s="128"/>
      <c r="H38" s="128"/>
      <c r="I38" s="3"/>
    </row>
    <row r="39" spans="6:9" x14ac:dyDescent="0.2">
      <c r="F39" s="127"/>
      <c r="G39" s="128"/>
      <c r="H39" s="128"/>
      <c r="I39" s="3"/>
    </row>
    <row r="40" spans="6:9" x14ac:dyDescent="0.2">
      <c r="F40" s="127"/>
      <c r="G40" s="128"/>
      <c r="H40" s="128"/>
      <c r="I40" s="3"/>
    </row>
    <row r="41" spans="6:9" x14ac:dyDescent="0.2">
      <c r="F41" s="127"/>
      <c r="G41" s="128"/>
      <c r="H41" s="128"/>
      <c r="I41" s="3"/>
    </row>
    <row r="42" spans="6:9" x14ac:dyDescent="0.2">
      <c r="F42" s="127"/>
      <c r="G42" s="128"/>
      <c r="H42" s="128"/>
      <c r="I42" s="3"/>
    </row>
    <row r="43" spans="6:9" x14ac:dyDescent="0.2">
      <c r="F43" s="127"/>
      <c r="G43" s="128"/>
      <c r="H43" s="128"/>
      <c r="I43" s="3"/>
    </row>
    <row r="44" spans="6:9" x14ac:dyDescent="0.2">
      <c r="F44" s="127"/>
      <c r="G44" s="128"/>
      <c r="H44" s="128"/>
      <c r="I44" s="3"/>
    </row>
    <row r="45" spans="6:9" x14ac:dyDescent="0.2">
      <c r="F45" s="127"/>
      <c r="G45" s="128"/>
      <c r="H45" s="128"/>
      <c r="I45" s="3"/>
    </row>
    <row r="46" spans="6:9" x14ac:dyDescent="0.2">
      <c r="F46" s="127"/>
      <c r="G46" s="128"/>
      <c r="H46" s="128"/>
      <c r="I46" s="3"/>
    </row>
    <row r="47" spans="6:9" x14ac:dyDescent="0.2">
      <c r="F47" s="127"/>
      <c r="G47" s="128"/>
      <c r="H47" s="128"/>
      <c r="I47" s="3"/>
    </row>
    <row r="48" spans="6:9" x14ac:dyDescent="0.2">
      <c r="F48" s="127"/>
      <c r="G48" s="128"/>
      <c r="H48" s="128"/>
      <c r="I48" s="3"/>
    </row>
    <row r="49" spans="6:9" x14ac:dyDescent="0.2">
      <c r="F49" s="127"/>
      <c r="G49" s="128"/>
      <c r="H49" s="128"/>
      <c r="I49" s="3"/>
    </row>
    <row r="50" spans="6:9" x14ac:dyDescent="0.2">
      <c r="F50" s="127"/>
      <c r="G50" s="128"/>
      <c r="H50" s="128"/>
      <c r="I50" s="3"/>
    </row>
    <row r="51" spans="6:9" x14ac:dyDescent="0.2">
      <c r="F51" s="127"/>
      <c r="G51" s="128"/>
      <c r="H51" s="128"/>
      <c r="I51" s="3"/>
    </row>
    <row r="52" spans="6:9" x14ac:dyDescent="0.2">
      <c r="F52" s="127"/>
      <c r="G52" s="128"/>
      <c r="H52" s="128"/>
      <c r="I52" s="3"/>
    </row>
    <row r="53" spans="6:9" x14ac:dyDescent="0.2">
      <c r="F53" s="127"/>
      <c r="G53" s="128"/>
      <c r="H53" s="128"/>
      <c r="I53" s="3"/>
    </row>
    <row r="54" spans="6:9" x14ac:dyDescent="0.2">
      <c r="F54" s="127"/>
      <c r="G54" s="128"/>
      <c r="H54" s="128"/>
      <c r="I54" s="3"/>
    </row>
    <row r="55" spans="6:9" x14ac:dyDescent="0.2">
      <c r="F55" s="127"/>
      <c r="G55" s="128"/>
      <c r="H55" s="128"/>
      <c r="I55" s="3"/>
    </row>
    <row r="56" spans="6:9" x14ac:dyDescent="0.2">
      <c r="F56" s="127"/>
      <c r="G56" s="128"/>
      <c r="H56" s="128"/>
      <c r="I56" s="3"/>
    </row>
    <row r="57" spans="6:9" x14ac:dyDescent="0.2">
      <c r="F57" s="127"/>
      <c r="G57" s="128"/>
      <c r="H57" s="128"/>
      <c r="I57" s="3"/>
    </row>
    <row r="58" spans="6:9" x14ac:dyDescent="0.2">
      <c r="F58" s="127"/>
      <c r="G58" s="128"/>
      <c r="H58" s="128"/>
      <c r="I58" s="3"/>
    </row>
    <row r="59" spans="6:9" x14ac:dyDescent="0.2">
      <c r="F59" s="127"/>
      <c r="G59" s="128"/>
      <c r="H59" s="128"/>
      <c r="I59" s="3"/>
    </row>
    <row r="60" spans="6:9" x14ac:dyDescent="0.2">
      <c r="F60" s="127"/>
      <c r="G60" s="128"/>
      <c r="H60" s="128"/>
      <c r="I60" s="3"/>
    </row>
    <row r="61" spans="6:9" x14ac:dyDescent="0.2">
      <c r="F61" s="127"/>
      <c r="G61" s="128"/>
      <c r="H61" s="128"/>
      <c r="I61" s="3"/>
    </row>
    <row r="62" spans="6:9" x14ac:dyDescent="0.2">
      <c r="F62" s="127"/>
      <c r="G62" s="128"/>
      <c r="H62" s="128"/>
      <c r="I62" s="3"/>
    </row>
    <row r="63" spans="6:9" x14ac:dyDescent="0.2">
      <c r="F63" s="127"/>
      <c r="G63" s="128"/>
      <c r="H63" s="128"/>
      <c r="I63" s="3"/>
    </row>
    <row r="64" spans="6:9" x14ac:dyDescent="0.2">
      <c r="F64" s="127"/>
      <c r="G64" s="128"/>
      <c r="H64" s="128"/>
      <c r="I64" s="3"/>
    </row>
    <row r="65" spans="6:9" x14ac:dyDescent="0.2">
      <c r="F65" s="127"/>
      <c r="G65" s="128"/>
      <c r="H65" s="128"/>
      <c r="I65" s="3"/>
    </row>
    <row r="66" spans="6:9" x14ac:dyDescent="0.2">
      <c r="F66" s="127"/>
      <c r="G66" s="128"/>
      <c r="H66" s="128"/>
      <c r="I66" s="3"/>
    </row>
    <row r="67" spans="6:9" x14ac:dyDescent="0.2">
      <c r="F67" s="127"/>
      <c r="G67" s="128"/>
      <c r="H67" s="128"/>
      <c r="I67" s="3"/>
    </row>
    <row r="68" spans="6:9" x14ac:dyDescent="0.2">
      <c r="F68" s="127"/>
      <c r="G68" s="128"/>
      <c r="H68" s="128"/>
      <c r="I68" s="3"/>
    </row>
    <row r="69" spans="6:9" x14ac:dyDescent="0.2">
      <c r="F69" s="127"/>
      <c r="G69" s="128"/>
      <c r="H69" s="128"/>
      <c r="I69" s="3"/>
    </row>
    <row r="70" spans="6:9" x14ac:dyDescent="0.2">
      <c r="F70" s="127"/>
      <c r="G70" s="128"/>
      <c r="H70" s="128"/>
      <c r="I70" s="3"/>
    </row>
    <row r="71" spans="6:9" x14ac:dyDescent="0.2">
      <c r="F71" s="127"/>
      <c r="G71" s="128"/>
      <c r="H71" s="128"/>
      <c r="I71" s="3"/>
    </row>
    <row r="72" spans="6:9" x14ac:dyDescent="0.2">
      <c r="F72" s="127"/>
      <c r="G72" s="128"/>
      <c r="H72" s="128"/>
      <c r="I72" s="3"/>
    </row>
    <row r="73" spans="6:9" x14ac:dyDescent="0.2">
      <c r="F73" s="127"/>
      <c r="G73" s="128"/>
      <c r="H73" s="128"/>
      <c r="I73" s="3"/>
    </row>
    <row r="74" spans="6:9" x14ac:dyDescent="0.2">
      <c r="F74" s="127"/>
      <c r="G74" s="128"/>
      <c r="H74" s="128"/>
      <c r="I74" s="3"/>
    </row>
    <row r="75" spans="6:9" x14ac:dyDescent="0.2">
      <c r="F75" s="127"/>
      <c r="G75" s="128"/>
      <c r="H75" s="128"/>
      <c r="I75" s="3"/>
    </row>
    <row r="76" spans="6:9" x14ac:dyDescent="0.2">
      <c r="F76" s="127"/>
      <c r="G76" s="128"/>
      <c r="H76" s="128"/>
      <c r="I76" s="3"/>
    </row>
    <row r="77" spans="6:9" x14ac:dyDescent="0.2">
      <c r="F77" s="127"/>
      <c r="G77" s="128"/>
      <c r="H77" s="128"/>
      <c r="I77" s="3"/>
    </row>
    <row r="78" spans="6:9" x14ac:dyDescent="0.2">
      <c r="F78" s="127"/>
      <c r="G78" s="128"/>
      <c r="H78" s="128"/>
      <c r="I78" s="3"/>
    </row>
  </sheetData>
  <mergeCells count="4">
    <mergeCell ref="H27:I27"/>
    <mergeCell ref="A1:B1"/>
    <mergeCell ref="A2:B2"/>
    <mergeCell ref="G2:I2"/>
  </mergeCells>
  <phoneticPr fontId="0" type="noConversion"/>
  <pageMargins left="0.59055118110236227" right="0.39370078740157483" top="0.59055118110236227" bottom="0.98425196850393704" header="0.19685039370078741" footer="0.51181102362204722"/>
  <pageSetup paperSize="9" scale="9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/>
  <dimension ref="A1:CB150"/>
  <sheetViews>
    <sheetView showGridLines="0" showZeros="0" tabSelected="1" view="pageBreakPreview" zoomScaleNormal="130" zoomScaleSheetLayoutView="100" workbookViewId="0">
      <selection activeCell="F8" sqref="F8:F88"/>
    </sheetView>
  </sheetViews>
  <sheetFormatPr defaultRowHeight="12.75" x14ac:dyDescent="0.2"/>
  <cols>
    <col min="1" max="1" width="4.42578125" style="129" customWidth="1"/>
    <col min="2" max="2" width="11.5703125" style="129" customWidth="1"/>
    <col min="3" max="3" width="40.42578125" style="129" customWidth="1"/>
    <col min="4" max="4" width="5.5703125" style="129" customWidth="1"/>
    <col min="5" max="5" width="8.5703125" style="139" customWidth="1"/>
    <col min="6" max="6" width="9.85546875" style="129" customWidth="1"/>
    <col min="7" max="7" width="13.85546875" style="129" customWidth="1"/>
    <col min="8" max="8" width="11.7109375" style="129" hidden="1" customWidth="1"/>
    <col min="9" max="9" width="11.5703125" style="129" hidden="1" customWidth="1"/>
    <col min="10" max="10" width="11" style="129" hidden="1" customWidth="1"/>
    <col min="11" max="11" width="10.42578125" style="129" hidden="1" customWidth="1"/>
    <col min="12" max="12" width="5.7109375" style="192" customWidth="1"/>
    <col min="13" max="13" width="45.28515625" style="129" customWidth="1"/>
    <col min="14" max="16384" width="9.140625" style="129"/>
  </cols>
  <sheetData>
    <row r="1" spans="1:80" ht="15.75" x14ac:dyDescent="0.25">
      <c r="A1" s="221" t="s">
        <v>63</v>
      </c>
      <c r="B1" s="221"/>
      <c r="C1" s="221"/>
      <c r="D1" s="221"/>
      <c r="E1" s="221"/>
      <c r="F1" s="221"/>
      <c r="G1" s="221"/>
    </row>
    <row r="2" spans="1:80" ht="14.25" customHeight="1" thickBot="1" x14ac:dyDescent="0.25">
      <c r="B2" s="130"/>
      <c r="C2" s="131"/>
      <c r="D2" s="131"/>
      <c r="E2" s="132"/>
      <c r="F2" s="131"/>
      <c r="G2" s="131"/>
    </row>
    <row r="3" spans="1:80" ht="13.5" thickTop="1" x14ac:dyDescent="0.2">
      <c r="A3" s="212" t="s">
        <v>1</v>
      </c>
      <c r="B3" s="213"/>
      <c r="C3" s="85" t="s">
        <v>80</v>
      </c>
      <c r="D3" s="133"/>
      <c r="E3" s="134" t="s">
        <v>64</v>
      </c>
      <c r="F3" s="135" t="str">
        <f>'SO 101  Rek'!H1</f>
        <v/>
      </c>
      <c r="G3" s="136"/>
    </row>
    <row r="4" spans="1:80" ht="13.5" thickBot="1" x14ac:dyDescent="0.25">
      <c r="A4" s="222" t="s">
        <v>54</v>
      </c>
      <c r="B4" s="215"/>
      <c r="C4" s="91" t="s">
        <v>83</v>
      </c>
      <c r="D4" s="137"/>
      <c r="E4" s="223">
        <f>'SO 101  Rek'!G2</f>
        <v>0</v>
      </c>
      <c r="F4" s="224"/>
      <c r="G4" s="225"/>
    </row>
    <row r="5" spans="1:80" ht="13.5" thickTop="1" x14ac:dyDescent="0.2">
      <c r="A5" s="138"/>
    </row>
    <row r="6" spans="1:80" ht="27" customHeight="1" x14ac:dyDescent="0.2">
      <c r="A6" s="140" t="s">
        <v>65</v>
      </c>
      <c r="B6" s="141" t="s">
        <v>66</v>
      </c>
      <c r="C6" s="141" t="s">
        <v>67</v>
      </c>
      <c r="D6" s="141" t="s">
        <v>68</v>
      </c>
      <c r="E6" s="141" t="s">
        <v>69</v>
      </c>
      <c r="F6" s="141" t="s">
        <v>70</v>
      </c>
      <c r="G6" s="142" t="s">
        <v>71</v>
      </c>
      <c r="H6" s="143" t="s">
        <v>72</v>
      </c>
      <c r="I6" s="143" t="s">
        <v>73</v>
      </c>
      <c r="J6" s="143" t="s">
        <v>74</v>
      </c>
      <c r="K6" s="143" t="s">
        <v>75</v>
      </c>
    </row>
    <row r="7" spans="1:80" x14ac:dyDescent="0.2">
      <c r="A7" s="144" t="s">
        <v>76</v>
      </c>
      <c r="B7" s="145" t="s">
        <v>77</v>
      </c>
      <c r="C7" s="146" t="s">
        <v>78</v>
      </c>
      <c r="D7" s="147"/>
      <c r="E7" s="148"/>
      <c r="F7" s="148"/>
      <c r="G7" s="149"/>
      <c r="H7" s="150"/>
      <c r="I7" s="151"/>
      <c r="J7" s="150"/>
      <c r="K7" s="151"/>
      <c r="O7" s="152">
        <v>1</v>
      </c>
    </row>
    <row r="8" spans="1:80" x14ac:dyDescent="0.2">
      <c r="A8" s="153">
        <v>1</v>
      </c>
      <c r="B8" s="154" t="s">
        <v>86</v>
      </c>
      <c r="C8" s="155" t="s">
        <v>87</v>
      </c>
      <c r="D8" s="156" t="s">
        <v>88</v>
      </c>
      <c r="E8" s="157">
        <v>118</v>
      </c>
      <c r="F8" s="226"/>
      <c r="G8" s="158">
        <f>E8*F8</f>
        <v>0</v>
      </c>
      <c r="H8" s="159">
        <v>0</v>
      </c>
      <c r="I8" s="160">
        <f>E8*H8</f>
        <v>0</v>
      </c>
      <c r="J8" s="159">
        <v>-0.33</v>
      </c>
      <c r="K8" s="160">
        <f>E8*J8</f>
        <v>-38.940000000000005</v>
      </c>
      <c r="O8" s="152">
        <v>2</v>
      </c>
      <c r="AA8" s="129">
        <v>1</v>
      </c>
      <c r="AB8" s="129">
        <v>1</v>
      </c>
      <c r="AC8" s="129">
        <v>1</v>
      </c>
      <c r="AZ8" s="129">
        <v>1</v>
      </c>
      <c r="BE8" s="129">
        <f>IF(AZ8=5,G8,0)</f>
        <v>0</v>
      </c>
      <c r="CA8" s="152">
        <v>1</v>
      </c>
      <c r="CB8" s="152">
        <v>1</v>
      </c>
    </row>
    <row r="9" spans="1:80" x14ac:dyDescent="0.2">
      <c r="A9" s="153">
        <v>2</v>
      </c>
      <c r="B9" s="154" t="s">
        <v>89</v>
      </c>
      <c r="C9" s="155" t="s">
        <v>90</v>
      </c>
      <c r="D9" s="156" t="s">
        <v>88</v>
      </c>
      <c r="E9" s="157">
        <v>118</v>
      </c>
      <c r="F9" s="226"/>
      <c r="G9" s="158">
        <f>E9*F9</f>
        <v>0</v>
      </c>
      <c r="H9" s="159">
        <v>0</v>
      </c>
      <c r="I9" s="160">
        <f>E9*H9</f>
        <v>0</v>
      </c>
      <c r="J9" s="159">
        <v>-0.22</v>
      </c>
      <c r="K9" s="160">
        <f>E9*J9</f>
        <v>-25.96</v>
      </c>
      <c r="O9" s="152">
        <v>2</v>
      </c>
      <c r="AA9" s="129">
        <v>1</v>
      </c>
      <c r="AB9" s="129">
        <v>1</v>
      </c>
      <c r="AC9" s="129">
        <v>1</v>
      </c>
      <c r="AZ9" s="129">
        <v>1</v>
      </c>
      <c r="BE9" s="129">
        <f>IF(AZ9=5,G9,0)</f>
        <v>0</v>
      </c>
      <c r="CA9" s="152">
        <v>1</v>
      </c>
      <c r="CB9" s="152">
        <v>1</v>
      </c>
    </row>
    <row r="10" spans="1:80" x14ac:dyDescent="0.2">
      <c r="A10" s="153">
        <v>3</v>
      </c>
      <c r="B10" s="154" t="s">
        <v>91</v>
      </c>
      <c r="C10" s="155" t="s">
        <v>92</v>
      </c>
      <c r="D10" s="156" t="s">
        <v>93</v>
      </c>
      <c r="E10" s="157">
        <v>28</v>
      </c>
      <c r="F10" s="226"/>
      <c r="G10" s="158">
        <f>E10*F10</f>
        <v>0</v>
      </c>
      <c r="H10" s="159">
        <v>0</v>
      </c>
      <c r="I10" s="160">
        <f>E10*H10</f>
        <v>0</v>
      </c>
      <c r="J10" s="159">
        <v>0</v>
      </c>
      <c r="K10" s="160">
        <f>E10*J10</f>
        <v>0</v>
      </c>
      <c r="O10" s="152">
        <v>2</v>
      </c>
      <c r="AA10" s="129">
        <v>1</v>
      </c>
      <c r="AB10" s="129">
        <v>1</v>
      </c>
      <c r="AC10" s="129">
        <v>1</v>
      </c>
      <c r="AZ10" s="129">
        <v>1</v>
      </c>
      <c r="BE10" s="129">
        <f>IF(AZ10=5,G10,0)</f>
        <v>0</v>
      </c>
      <c r="CA10" s="152">
        <v>1</v>
      </c>
      <c r="CB10" s="152">
        <v>1</v>
      </c>
    </row>
    <row r="11" spans="1:80" x14ac:dyDescent="0.2">
      <c r="A11" s="161"/>
      <c r="B11" s="164"/>
      <c r="C11" s="219" t="s">
        <v>94</v>
      </c>
      <c r="D11" s="220"/>
      <c r="E11" s="165">
        <v>28</v>
      </c>
      <c r="F11" s="227"/>
      <c r="G11" s="166"/>
      <c r="H11" s="167"/>
      <c r="I11" s="162"/>
      <c r="K11" s="162"/>
      <c r="M11" s="163" t="s">
        <v>94</v>
      </c>
      <c r="O11" s="152"/>
    </row>
    <row r="12" spans="1:80" x14ac:dyDescent="0.2">
      <c r="A12" s="153">
        <v>4</v>
      </c>
      <c r="B12" s="154" t="s">
        <v>95</v>
      </c>
      <c r="C12" s="155" t="s">
        <v>96</v>
      </c>
      <c r="D12" s="156" t="s">
        <v>93</v>
      </c>
      <c r="E12" s="157">
        <v>28</v>
      </c>
      <c r="F12" s="226"/>
      <c r="G12" s="158">
        <f>E12*F12</f>
        <v>0</v>
      </c>
      <c r="H12" s="159">
        <v>0</v>
      </c>
      <c r="I12" s="160">
        <f>E12*H12</f>
        <v>0</v>
      </c>
      <c r="J12" s="159">
        <v>0</v>
      </c>
      <c r="K12" s="160">
        <f>E12*J12</f>
        <v>0</v>
      </c>
      <c r="O12" s="152">
        <v>2</v>
      </c>
      <c r="AA12" s="129">
        <v>1</v>
      </c>
      <c r="AB12" s="129">
        <v>0</v>
      </c>
      <c r="AC12" s="129">
        <v>0</v>
      </c>
      <c r="AZ12" s="129">
        <v>1</v>
      </c>
      <c r="BE12" s="129">
        <f>IF(AZ12=5,G12,0)</f>
        <v>0</v>
      </c>
      <c r="CA12" s="152">
        <v>1</v>
      </c>
      <c r="CB12" s="152">
        <v>0</v>
      </c>
    </row>
    <row r="13" spans="1:80" x14ac:dyDescent="0.2">
      <c r="A13" s="153">
        <v>5</v>
      </c>
      <c r="B13" s="154" t="s">
        <v>97</v>
      </c>
      <c r="C13" s="155" t="s">
        <v>98</v>
      </c>
      <c r="D13" s="156" t="s">
        <v>93</v>
      </c>
      <c r="E13" s="157">
        <v>8</v>
      </c>
      <c r="F13" s="226"/>
      <c r="G13" s="158">
        <f>E13*F13</f>
        <v>0</v>
      </c>
      <c r="H13" s="159">
        <v>0</v>
      </c>
      <c r="I13" s="160">
        <f>E13*H13</f>
        <v>0</v>
      </c>
      <c r="J13" s="159">
        <v>0</v>
      </c>
      <c r="K13" s="160">
        <f>E13*J13</f>
        <v>0</v>
      </c>
      <c r="O13" s="152">
        <v>2</v>
      </c>
      <c r="AA13" s="129">
        <v>1</v>
      </c>
      <c r="AB13" s="129">
        <v>0</v>
      </c>
      <c r="AC13" s="129">
        <v>0</v>
      </c>
      <c r="AZ13" s="129">
        <v>1</v>
      </c>
      <c r="BE13" s="129">
        <f>IF(AZ13=5,G13,0)</f>
        <v>0</v>
      </c>
      <c r="CA13" s="152">
        <v>1</v>
      </c>
      <c r="CB13" s="152">
        <v>0</v>
      </c>
    </row>
    <row r="14" spans="1:80" x14ac:dyDescent="0.2">
      <c r="A14" s="153">
        <v>6</v>
      </c>
      <c r="B14" s="154" t="s">
        <v>99</v>
      </c>
      <c r="C14" s="155" t="s">
        <v>100</v>
      </c>
      <c r="D14" s="156" t="s">
        <v>93</v>
      </c>
      <c r="E14" s="157">
        <v>30</v>
      </c>
      <c r="F14" s="226"/>
      <c r="G14" s="158">
        <f>E14*F14</f>
        <v>0</v>
      </c>
      <c r="H14" s="159">
        <v>0</v>
      </c>
      <c r="I14" s="160">
        <f>E14*H14</f>
        <v>0</v>
      </c>
      <c r="J14" s="159">
        <v>0</v>
      </c>
      <c r="K14" s="160">
        <f>E14*J14</f>
        <v>0</v>
      </c>
      <c r="O14" s="152">
        <v>2</v>
      </c>
      <c r="AA14" s="129">
        <v>1</v>
      </c>
      <c r="AB14" s="129">
        <v>1</v>
      </c>
      <c r="AC14" s="129">
        <v>1</v>
      </c>
      <c r="AZ14" s="129">
        <v>1</v>
      </c>
      <c r="BE14" s="129">
        <f>IF(AZ14=5,G14,0)</f>
        <v>0</v>
      </c>
      <c r="CA14" s="152">
        <v>1</v>
      </c>
      <c r="CB14" s="152">
        <v>1</v>
      </c>
    </row>
    <row r="15" spans="1:80" x14ac:dyDescent="0.2">
      <c r="A15" s="161"/>
      <c r="B15" s="164"/>
      <c r="C15" s="219" t="s">
        <v>242</v>
      </c>
      <c r="D15" s="220"/>
      <c r="E15" s="165">
        <v>30</v>
      </c>
      <c r="F15" s="227"/>
      <c r="G15" s="166"/>
      <c r="H15" s="167"/>
      <c r="I15" s="162"/>
      <c r="K15" s="162"/>
      <c r="M15" s="163" t="s">
        <v>101</v>
      </c>
      <c r="O15" s="152"/>
    </row>
    <row r="16" spans="1:80" x14ac:dyDescent="0.2">
      <c r="A16" s="153">
        <v>7</v>
      </c>
      <c r="B16" s="154" t="s">
        <v>102</v>
      </c>
      <c r="C16" s="155" t="s">
        <v>103</v>
      </c>
      <c r="D16" s="156" t="s">
        <v>93</v>
      </c>
      <c r="E16" s="157">
        <v>58</v>
      </c>
      <c r="F16" s="226"/>
      <c r="G16" s="158">
        <f>E16*F16</f>
        <v>0</v>
      </c>
      <c r="H16" s="159">
        <v>0</v>
      </c>
      <c r="I16" s="160">
        <f>E16*H16</f>
        <v>0</v>
      </c>
      <c r="J16" s="159">
        <v>0</v>
      </c>
      <c r="K16" s="160">
        <f>E16*J16</f>
        <v>0</v>
      </c>
      <c r="O16" s="152">
        <v>2</v>
      </c>
      <c r="AA16" s="129">
        <v>1</v>
      </c>
      <c r="AB16" s="129">
        <v>1</v>
      </c>
      <c r="AC16" s="129">
        <v>1</v>
      </c>
      <c r="AZ16" s="129">
        <v>1</v>
      </c>
      <c r="BE16" s="129">
        <f>IF(AZ16=5,G16,0)</f>
        <v>0</v>
      </c>
      <c r="CA16" s="152">
        <v>1</v>
      </c>
      <c r="CB16" s="152">
        <v>1</v>
      </c>
    </row>
    <row r="17" spans="1:80" x14ac:dyDescent="0.2">
      <c r="A17" s="153">
        <v>8</v>
      </c>
      <c r="B17" s="154" t="s">
        <v>104</v>
      </c>
      <c r="C17" s="155" t="s">
        <v>105</v>
      </c>
      <c r="D17" s="156" t="s">
        <v>93</v>
      </c>
      <c r="E17" s="157">
        <v>870</v>
      </c>
      <c r="F17" s="226"/>
      <c r="G17" s="158">
        <f>E17*F17</f>
        <v>0</v>
      </c>
      <c r="H17" s="159">
        <v>0</v>
      </c>
      <c r="I17" s="160">
        <f>E17*H17</f>
        <v>0</v>
      </c>
      <c r="J17" s="159">
        <v>0</v>
      </c>
      <c r="K17" s="160">
        <f>E17*J17</f>
        <v>0</v>
      </c>
      <c r="O17" s="152">
        <v>2</v>
      </c>
      <c r="AA17" s="129">
        <v>1</v>
      </c>
      <c r="AB17" s="129">
        <v>1</v>
      </c>
      <c r="AC17" s="129">
        <v>1</v>
      </c>
      <c r="AZ17" s="129">
        <v>1</v>
      </c>
      <c r="BE17" s="129">
        <f>IF(AZ17=5,G17,0)</f>
        <v>0</v>
      </c>
      <c r="CA17" s="152">
        <v>1</v>
      </c>
      <c r="CB17" s="152">
        <v>1</v>
      </c>
    </row>
    <row r="18" spans="1:80" x14ac:dyDescent="0.2">
      <c r="A18" s="161"/>
      <c r="B18" s="164"/>
      <c r="C18" s="219" t="s">
        <v>106</v>
      </c>
      <c r="D18" s="220"/>
      <c r="E18" s="165">
        <v>870</v>
      </c>
      <c r="F18" s="227"/>
      <c r="G18" s="166"/>
      <c r="H18" s="167"/>
      <c r="I18" s="162"/>
      <c r="K18" s="162"/>
      <c r="M18" s="163" t="s">
        <v>106</v>
      </c>
      <c r="O18" s="152"/>
    </row>
    <row r="19" spans="1:80" x14ac:dyDescent="0.2">
      <c r="A19" s="153">
        <v>9</v>
      </c>
      <c r="B19" s="154" t="s">
        <v>107</v>
      </c>
      <c r="C19" s="155" t="s">
        <v>108</v>
      </c>
      <c r="D19" s="156" t="s">
        <v>93</v>
      </c>
      <c r="E19" s="157">
        <v>58</v>
      </c>
      <c r="F19" s="226"/>
      <c r="G19" s="158">
        <f>E19*F19</f>
        <v>0</v>
      </c>
      <c r="H19" s="159">
        <v>0</v>
      </c>
      <c r="I19" s="160">
        <f>E19*H19</f>
        <v>0</v>
      </c>
      <c r="J19" s="159">
        <v>0</v>
      </c>
      <c r="K19" s="160">
        <f>E19*J19</f>
        <v>0</v>
      </c>
      <c r="O19" s="152">
        <v>2</v>
      </c>
      <c r="AA19" s="129">
        <v>1</v>
      </c>
      <c r="AB19" s="129">
        <v>1</v>
      </c>
      <c r="AC19" s="129">
        <v>1</v>
      </c>
      <c r="AZ19" s="129">
        <v>1</v>
      </c>
      <c r="BE19" s="129">
        <f>IF(AZ19=5,G19,0)</f>
        <v>0</v>
      </c>
      <c r="CA19" s="152">
        <v>1</v>
      </c>
      <c r="CB19" s="152">
        <v>1</v>
      </c>
    </row>
    <row r="20" spans="1:80" x14ac:dyDescent="0.2">
      <c r="A20" s="153">
        <v>10</v>
      </c>
      <c r="B20" s="154" t="s">
        <v>109</v>
      </c>
      <c r="C20" s="155" t="s">
        <v>110</v>
      </c>
      <c r="D20" s="156" t="s">
        <v>93</v>
      </c>
      <c r="E20" s="157">
        <v>58</v>
      </c>
      <c r="F20" s="226"/>
      <c r="G20" s="158">
        <f>E20*F20</f>
        <v>0</v>
      </c>
      <c r="H20" s="159">
        <v>0</v>
      </c>
      <c r="I20" s="160">
        <f>E20*H20</f>
        <v>0</v>
      </c>
      <c r="J20" s="159">
        <v>0</v>
      </c>
      <c r="K20" s="160">
        <f>E20*J20</f>
        <v>0</v>
      </c>
      <c r="O20" s="152">
        <v>2</v>
      </c>
      <c r="AA20" s="129">
        <v>1</v>
      </c>
      <c r="AB20" s="129">
        <v>1</v>
      </c>
      <c r="AC20" s="129">
        <v>1</v>
      </c>
      <c r="AZ20" s="129">
        <v>1</v>
      </c>
      <c r="BE20" s="129">
        <f>IF(AZ20=5,G20,0)</f>
        <v>0</v>
      </c>
      <c r="CA20" s="152">
        <v>1</v>
      </c>
      <c r="CB20" s="152">
        <v>1</v>
      </c>
    </row>
    <row r="21" spans="1:80" x14ac:dyDescent="0.2">
      <c r="A21" s="153">
        <v>11</v>
      </c>
      <c r="B21" s="154" t="s">
        <v>111</v>
      </c>
      <c r="C21" s="155" t="s">
        <v>112</v>
      </c>
      <c r="D21" s="156" t="s">
        <v>93</v>
      </c>
      <c r="E21" s="157">
        <v>58</v>
      </c>
      <c r="F21" s="226"/>
      <c r="G21" s="158">
        <f>E21*F21</f>
        <v>0</v>
      </c>
      <c r="H21" s="159">
        <v>0</v>
      </c>
      <c r="I21" s="160">
        <f>E21*H21</f>
        <v>0</v>
      </c>
      <c r="J21" s="159">
        <v>0</v>
      </c>
      <c r="K21" s="160">
        <f>E21*J21</f>
        <v>0</v>
      </c>
      <c r="O21" s="152">
        <v>2</v>
      </c>
      <c r="AA21" s="129">
        <v>1</v>
      </c>
      <c r="AB21" s="129">
        <v>1</v>
      </c>
      <c r="AC21" s="129">
        <v>1</v>
      </c>
      <c r="AZ21" s="129">
        <v>1</v>
      </c>
      <c r="BE21" s="129">
        <f>IF(AZ21=5,G21,0)</f>
        <v>0</v>
      </c>
      <c r="CA21" s="152">
        <v>1</v>
      </c>
      <c r="CB21" s="152">
        <v>1</v>
      </c>
    </row>
    <row r="22" spans="1:80" x14ac:dyDescent="0.2">
      <c r="A22" s="153">
        <v>12</v>
      </c>
      <c r="B22" s="154" t="s">
        <v>113</v>
      </c>
      <c r="C22" s="155" t="s">
        <v>114</v>
      </c>
      <c r="D22" s="156" t="s">
        <v>88</v>
      </c>
      <c r="E22" s="157">
        <v>139.5</v>
      </c>
      <c r="F22" s="226"/>
      <c r="G22" s="158">
        <f>E22*F22</f>
        <v>0</v>
      </c>
      <c r="H22" s="159">
        <v>0</v>
      </c>
      <c r="I22" s="160">
        <f>E22*H22</f>
        <v>0</v>
      </c>
      <c r="J22" s="159">
        <v>0</v>
      </c>
      <c r="K22" s="160">
        <f>E22*J22</f>
        <v>0</v>
      </c>
      <c r="O22" s="152">
        <v>2</v>
      </c>
      <c r="AA22" s="129">
        <v>1</v>
      </c>
      <c r="AB22" s="129">
        <v>0</v>
      </c>
      <c r="AC22" s="129">
        <v>0</v>
      </c>
      <c r="AZ22" s="129">
        <v>1</v>
      </c>
      <c r="BE22" s="129">
        <f>IF(AZ22=5,G22,0)</f>
        <v>0</v>
      </c>
      <c r="CA22" s="152">
        <v>1</v>
      </c>
      <c r="CB22" s="152">
        <v>0</v>
      </c>
    </row>
    <row r="23" spans="1:80" ht="22.5" x14ac:dyDescent="0.2">
      <c r="A23" s="153">
        <v>13</v>
      </c>
      <c r="B23" s="154" t="s">
        <v>115</v>
      </c>
      <c r="C23" s="155" t="s">
        <v>116</v>
      </c>
      <c r="D23" s="156" t="s">
        <v>88</v>
      </c>
      <c r="E23" s="157">
        <v>60</v>
      </c>
      <c r="F23" s="226"/>
      <c r="G23" s="158">
        <f>E23*F23</f>
        <v>0</v>
      </c>
      <c r="H23" s="159">
        <v>3.0000000000000001E-5</v>
      </c>
      <c r="I23" s="160">
        <f>E23*H23</f>
        <v>1.8E-3</v>
      </c>
      <c r="J23" s="159">
        <v>0</v>
      </c>
      <c r="K23" s="160">
        <f>E23*J23</f>
        <v>0</v>
      </c>
      <c r="O23" s="152">
        <v>2</v>
      </c>
      <c r="AA23" s="129">
        <v>2</v>
      </c>
      <c r="AB23" s="129">
        <v>1</v>
      </c>
      <c r="AC23" s="129">
        <v>1</v>
      </c>
      <c r="AZ23" s="129">
        <v>1</v>
      </c>
      <c r="BE23" s="129">
        <f>IF(AZ23=5,G23,0)</f>
        <v>0</v>
      </c>
      <c r="CA23" s="152">
        <v>2</v>
      </c>
      <c r="CB23" s="152">
        <v>1</v>
      </c>
    </row>
    <row r="24" spans="1:80" x14ac:dyDescent="0.2">
      <c r="A24" s="168"/>
      <c r="B24" s="169" t="s">
        <v>79</v>
      </c>
      <c r="C24" s="170" t="s">
        <v>85</v>
      </c>
      <c r="D24" s="171"/>
      <c r="E24" s="172"/>
      <c r="F24" s="228"/>
      <c r="G24" s="174">
        <f>SUM(G7:G23)</f>
        <v>0</v>
      </c>
      <c r="H24" s="175"/>
      <c r="I24" s="176">
        <f>SUM(I7:I23)</f>
        <v>1.8E-3</v>
      </c>
      <c r="J24" s="175"/>
      <c r="K24" s="176">
        <f>SUM(K7:K23)</f>
        <v>-64.900000000000006</v>
      </c>
      <c r="O24" s="152">
        <v>4</v>
      </c>
      <c r="BA24" s="177"/>
      <c r="BB24" s="177"/>
      <c r="BC24" s="177"/>
      <c r="BD24" s="177"/>
      <c r="BE24" s="177">
        <f>SUM(BE7:BE23)</f>
        <v>0</v>
      </c>
    </row>
    <row r="25" spans="1:80" x14ac:dyDescent="0.2">
      <c r="A25" s="144" t="s">
        <v>76</v>
      </c>
      <c r="B25" s="145" t="s">
        <v>117</v>
      </c>
      <c r="C25" s="146" t="s">
        <v>118</v>
      </c>
      <c r="D25" s="147"/>
      <c r="E25" s="148"/>
      <c r="F25" s="229"/>
      <c r="G25" s="149"/>
      <c r="H25" s="150"/>
      <c r="I25" s="151"/>
      <c r="J25" s="150"/>
      <c r="K25" s="151"/>
      <c r="O25" s="152">
        <v>1</v>
      </c>
    </row>
    <row r="26" spans="1:80" x14ac:dyDescent="0.2">
      <c r="A26" s="153">
        <v>14</v>
      </c>
      <c r="B26" s="154" t="s">
        <v>120</v>
      </c>
      <c r="C26" s="155" t="s">
        <v>121</v>
      </c>
      <c r="D26" s="156" t="s">
        <v>88</v>
      </c>
      <c r="E26" s="157">
        <v>139.5</v>
      </c>
      <c r="F26" s="226"/>
      <c r="G26" s="158">
        <f t="shared" ref="G26:G36" si="0">E26*F26</f>
        <v>0</v>
      </c>
      <c r="H26" s="159">
        <v>0.1012</v>
      </c>
      <c r="I26" s="160">
        <f t="shared" ref="I26:I36" si="1">E26*H26</f>
        <v>14.1174</v>
      </c>
      <c r="J26" s="159">
        <v>0</v>
      </c>
      <c r="K26" s="160">
        <f t="shared" ref="K26:K36" si="2">E26*J26</f>
        <v>0</v>
      </c>
      <c r="O26" s="152">
        <v>2</v>
      </c>
      <c r="AA26" s="129">
        <v>1</v>
      </c>
      <c r="AB26" s="129">
        <v>1</v>
      </c>
      <c r="AC26" s="129">
        <v>1</v>
      </c>
      <c r="AZ26" s="129">
        <v>1</v>
      </c>
      <c r="BE26" s="129">
        <f t="shared" ref="BE26:BE36" si="3">IF(AZ26=5,G26,0)</f>
        <v>0</v>
      </c>
      <c r="CA26" s="152">
        <v>1</v>
      </c>
      <c r="CB26" s="152">
        <v>1</v>
      </c>
    </row>
    <row r="27" spans="1:80" x14ac:dyDescent="0.2">
      <c r="A27" s="153">
        <v>15</v>
      </c>
      <c r="B27" s="154" t="s">
        <v>122</v>
      </c>
      <c r="C27" s="155" t="s">
        <v>123</v>
      </c>
      <c r="D27" s="156" t="s">
        <v>88</v>
      </c>
      <c r="E27" s="157">
        <v>139.5</v>
      </c>
      <c r="F27" s="226"/>
      <c r="G27" s="158">
        <f t="shared" si="0"/>
        <v>0</v>
      </c>
      <c r="H27" s="159">
        <v>0.55125000000000002</v>
      </c>
      <c r="I27" s="160">
        <f t="shared" si="1"/>
        <v>76.899375000000006</v>
      </c>
      <c r="J27" s="159">
        <v>0</v>
      </c>
      <c r="K27" s="160">
        <f t="shared" si="2"/>
        <v>0</v>
      </c>
      <c r="O27" s="152">
        <v>2</v>
      </c>
      <c r="AA27" s="129">
        <v>1</v>
      </c>
      <c r="AB27" s="129">
        <v>1</v>
      </c>
      <c r="AC27" s="129">
        <v>1</v>
      </c>
      <c r="AZ27" s="129">
        <v>1</v>
      </c>
      <c r="BE27" s="129">
        <f t="shared" si="3"/>
        <v>0</v>
      </c>
      <c r="CA27" s="152">
        <v>1</v>
      </c>
      <c r="CB27" s="152">
        <v>1</v>
      </c>
    </row>
    <row r="28" spans="1:80" x14ac:dyDescent="0.2">
      <c r="A28" s="153">
        <v>16</v>
      </c>
      <c r="B28" s="154" t="s">
        <v>124</v>
      </c>
      <c r="C28" s="155" t="s">
        <v>125</v>
      </c>
      <c r="D28" s="156" t="s">
        <v>88</v>
      </c>
      <c r="E28" s="157">
        <v>28.5</v>
      </c>
      <c r="F28" s="226"/>
      <c r="G28" s="158">
        <f t="shared" si="0"/>
        <v>0</v>
      </c>
      <c r="H28" s="159">
        <v>0.26375999999999999</v>
      </c>
      <c r="I28" s="160">
        <f t="shared" si="1"/>
        <v>7.5171599999999996</v>
      </c>
      <c r="J28" s="159">
        <v>0</v>
      </c>
      <c r="K28" s="160">
        <f t="shared" si="2"/>
        <v>0</v>
      </c>
      <c r="O28" s="152">
        <v>2</v>
      </c>
      <c r="AA28" s="129">
        <v>1</v>
      </c>
      <c r="AB28" s="129">
        <v>1</v>
      </c>
      <c r="AC28" s="129">
        <v>1</v>
      </c>
      <c r="AZ28" s="129">
        <v>1</v>
      </c>
      <c r="BE28" s="129">
        <f t="shared" si="3"/>
        <v>0</v>
      </c>
      <c r="CA28" s="152">
        <v>1</v>
      </c>
      <c r="CB28" s="152">
        <v>1</v>
      </c>
    </row>
    <row r="29" spans="1:80" x14ac:dyDescent="0.2">
      <c r="A29" s="153">
        <v>17</v>
      </c>
      <c r="B29" s="154" t="s">
        <v>126</v>
      </c>
      <c r="C29" s="155" t="s">
        <v>127</v>
      </c>
      <c r="D29" s="156" t="s">
        <v>88</v>
      </c>
      <c r="E29" s="157">
        <v>28.5</v>
      </c>
      <c r="F29" s="226"/>
      <c r="G29" s="158">
        <f t="shared" si="0"/>
        <v>0</v>
      </c>
      <c r="H29" s="159">
        <v>0.30651</v>
      </c>
      <c r="I29" s="160">
        <f t="shared" si="1"/>
        <v>8.7355350000000005</v>
      </c>
      <c r="J29" s="159">
        <v>0</v>
      </c>
      <c r="K29" s="160">
        <f t="shared" si="2"/>
        <v>0</v>
      </c>
      <c r="O29" s="152">
        <v>2</v>
      </c>
      <c r="AA29" s="129">
        <v>1</v>
      </c>
      <c r="AB29" s="129">
        <v>1</v>
      </c>
      <c r="AC29" s="129">
        <v>1</v>
      </c>
      <c r="AZ29" s="129">
        <v>1</v>
      </c>
      <c r="BE29" s="129">
        <f t="shared" si="3"/>
        <v>0</v>
      </c>
      <c r="CA29" s="152">
        <v>1</v>
      </c>
      <c r="CB29" s="152">
        <v>1</v>
      </c>
    </row>
    <row r="30" spans="1:80" x14ac:dyDescent="0.2">
      <c r="A30" s="153">
        <v>18</v>
      </c>
      <c r="B30" s="154" t="s">
        <v>128</v>
      </c>
      <c r="C30" s="155" t="s">
        <v>129</v>
      </c>
      <c r="D30" s="156" t="s">
        <v>88</v>
      </c>
      <c r="E30" s="157">
        <v>28.5</v>
      </c>
      <c r="F30" s="226"/>
      <c r="G30" s="158">
        <f t="shared" si="0"/>
        <v>0</v>
      </c>
      <c r="H30" s="159">
        <v>6.0999999999999997E-4</v>
      </c>
      <c r="I30" s="160">
        <f t="shared" si="1"/>
        <v>1.7384999999999998E-2</v>
      </c>
      <c r="J30" s="159">
        <v>0</v>
      </c>
      <c r="K30" s="160">
        <f t="shared" si="2"/>
        <v>0</v>
      </c>
      <c r="O30" s="152">
        <v>2</v>
      </c>
      <c r="AA30" s="129">
        <v>1</v>
      </c>
      <c r="AB30" s="129">
        <v>1</v>
      </c>
      <c r="AC30" s="129">
        <v>1</v>
      </c>
      <c r="AZ30" s="129">
        <v>1</v>
      </c>
      <c r="BE30" s="129">
        <f t="shared" si="3"/>
        <v>0</v>
      </c>
      <c r="CA30" s="152">
        <v>1</v>
      </c>
      <c r="CB30" s="152">
        <v>1</v>
      </c>
    </row>
    <row r="31" spans="1:80" x14ac:dyDescent="0.2">
      <c r="A31" s="153">
        <v>19</v>
      </c>
      <c r="B31" s="154" t="s">
        <v>130</v>
      </c>
      <c r="C31" s="155" t="s">
        <v>131</v>
      </c>
      <c r="D31" s="156" t="s">
        <v>88</v>
      </c>
      <c r="E31" s="157">
        <v>28.5</v>
      </c>
      <c r="F31" s="226"/>
      <c r="G31" s="158">
        <f t="shared" si="0"/>
        <v>0</v>
      </c>
      <c r="H31" s="159">
        <v>0.12966</v>
      </c>
      <c r="I31" s="160">
        <f t="shared" si="1"/>
        <v>3.6953100000000001</v>
      </c>
      <c r="J31" s="159">
        <v>0</v>
      </c>
      <c r="K31" s="160">
        <f t="shared" si="2"/>
        <v>0</v>
      </c>
      <c r="O31" s="152">
        <v>2</v>
      </c>
      <c r="AA31" s="129">
        <v>1</v>
      </c>
      <c r="AB31" s="129">
        <v>1</v>
      </c>
      <c r="AC31" s="129">
        <v>1</v>
      </c>
      <c r="AZ31" s="129">
        <v>1</v>
      </c>
      <c r="BE31" s="129">
        <f t="shared" si="3"/>
        <v>0</v>
      </c>
      <c r="CA31" s="152">
        <v>1</v>
      </c>
      <c r="CB31" s="152">
        <v>1</v>
      </c>
    </row>
    <row r="32" spans="1:80" x14ac:dyDescent="0.2">
      <c r="A32" s="153">
        <v>20</v>
      </c>
      <c r="B32" s="154" t="s">
        <v>132</v>
      </c>
      <c r="C32" s="155" t="s">
        <v>133</v>
      </c>
      <c r="D32" s="156" t="s">
        <v>88</v>
      </c>
      <c r="E32" s="157">
        <v>139.5</v>
      </c>
      <c r="F32" s="226"/>
      <c r="G32" s="158">
        <f t="shared" si="0"/>
        <v>0</v>
      </c>
      <c r="H32" s="159">
        <v>7.3899999999999993E-2</v>
      </c>
      <c r="I32" s="160">
        <f t="shared" si="1"/>
        <v>10.309049999999999</v>
      </c>
      <c r="J32" s="159">
        <v>0</v>
      </c>
      <c r="K32" s="160">
        <f t="shared" si="2"/>
        <v>0</v>
      </c>
      <c r="O32" s="152">
        <v>2</v>
      </c>
      <c r="AA32" s="129">
        <v>1</v>
      </c>
      <c r="AB32" s="129">
        <v>1</v>
      </c>
      <c r="AC32" s="129">
        <v>1</v>
      </c>
      <c r="AZ32" s="129">
        <v>1</v>
      </c>
      <c r="BE32" s="129">
        <f t="shared" si="3"/>
        <v>0</v>
      </c>
      <c r="CA32" s="152">
        <v>1</v>
      </c>
      <c r="CB32" s="152">
        <v>1</v>
      </c>
    </row>
    <row r="33" spans="1:80" x14ac:dyDescent="0.2">
      <c r="A33" s="153">
        <v>21</v>
      </c>
      <c r="B33" s="154" t="s">
        <v>134</v>
      </c>
      <c r="C33" s="155" t="s">
        <v>135</v>
      </c>
      <c r="D33" s="156" t="s">
        <v>136</v>
      </c>
      <c r="E33" s="157">
        <v>95</v>
      </c>
      <c r="F33" s="226"/>
      <c r="G33" s="158">
        <f t="shared" si="0"/>
        <v>0</v>
      </c>
      <c r="H33" s="159">
        <v>3.3E-4</v>
      </c>
      <c r="I33" s="160">
        <f t="shared" si="1"/>
        <v>3.1350000000000003E-2</v>
      </c>
      <c r="J33" s="159">
        <v>0</v>
      </c>
      <c r="K33" s="160">
        <f t="shared" si="2"/>
        <v>0</v>
      </c>
      <c r="O33" s="152">
        <v>2</v>
      </c>
      <c r="AA33" s="129">
        <v>1</v>
      </c>
      <c r="AB33" s="129">
        <v>1</v>
      </c>
      <c r="AC33" s="129">
        <v>1</v>
      </c>
      <c r="AZ33" s="129">
        <v>1</v>
      </c>
      <c r="BE33" s="129">
        <f t="shared" si="3"/>
        <v>0</v>
      </c>
      <c r="CA33" s="152">
        <v>1</v>
      </c>
      <c r="CB33" s="152">
        <v>1</v>
      </c>
    </row>
    <row r="34" spans="1:80" x14ac:dyDescent="0.2">
      <c r="A34" s="153">
        <v>22</v>
      </c>
      <c r="B34" s="154" t="s">
        <v>137</v>
      </c>
      <c r="C34" s="155" t="s">
        <v>138</v>
      </c>
      <c r="D34" s="156" t="s">
        <v>136</v>
      </c>
      <c r="E34" s="157">
        <v>95</v>
      </c>
      <c r="F34" s="226"/>
      <c r="G34" s="158">
        <f t="shared" si="0"/>
        <v>0</v>
      </c>
      <c r="H34" s="159">
        <v>2.2399999999999998E-3</v>
      </c>
      <c r="I34" s="160">
        <f t="shared" si="1"/>
        <v>0.21279999999999999</v>
      </c>
      <c r="J34" s="159">
        <v>0</v>
      </c>
      <c r="K34" s="160">
        <f t="shared" si="2"/>
        <v>0</v>
      </c>
      <c r="O34" s="152">
        <v>2</v>
      </c>
      <c r="AA34" s="129">
        <v>1</v>
      </c>
      <c r="AB34" s="129">
        <v>1</v>
      </c>
      <c r="AC34" s="129">
        <v>1</v>
      </c>
      <c r="AZ34" s="129">
        <v>1</v>
      </c>
      <c r="BE34" s="129">
        <f t="shared" si="3"/>
        <v>0</v>
      </c>
      <c r="CA34" s="152">
        <v>1</v>
      </c>
      <c r="CB34" s="152">
        <v>1</v>
      </c>
    </row>
    <row r="35" spans="1:80" ht="22.5" x14ac:dyDescent="0.2">
      <c r="A35" s="153">
        <v>23</v>
      </c>
      <c r="B35" s="154" t="s">
        <v>139</v>
      </c>
      <c r="C35" s="155" t="s">
        <v>140</v>
      </c>
      <c r="D35" s="156" t="s">
        <v>88</v>
      </c>
      <c r="E35" s="157">
        <v>30</v>
      </c>
      <c r="F35" s="226"/>
      <c r="G35" s="158">
        <f t="shared" si="0"/>
        <v>0</v>
      </c>
      <c r="H35" s="159">
        <v>0.72928999999999999</v>
      </c>
      <c r="I35" s="160">
        <f t="shared" si="1"/>
        <v>21.878699999999998</v>
      </c>
      <c r="J35" s="159">
        <v>0</v>
      </c>
      <c r="K35" s="160">
        <f t="shared" si="2"/>
        <v>0</v>
      </c>
      <c r="O35" s="152">
        <v>2</v>
      </c>
      <c r="AA35" s="129">
        <v>2</v>
      </c>
      <c r="AB35" s="129">
        <v>1</v>
      </c>
      <c r="AC35" s="129">
        <v>1</v>
      </c>
      <c r="AZ35" s="129">
        <v>1</v>
      </c>
      <c r="BE35" s="129">
        <f t="shared" si="3"/>
        <v>0</v>
      </c>
      <c r="CA35" s="152">
        <v>2</v>
      </c>
      <c r="CB35" s="152">
        <v>1</v>
      </c>
    </row>
    <row r="36" spans="1:80" x14ac:dyDescent="0.2">
      <c r="A36" s="153">
        <v>24</v>
      </c>
      <c r="B36" s="154" t="s">
        <v>141</v>
      </c>
      <c r="C36" s="155" t="s">
        <v>142</v>
      </c>
      <c r="D36" s="156" t="s">
        <v>88</v>
      </c>
      <c r="E36" s="157">
        <v>140.69999999999999</v>
      </c>
      <c r="F36" s="226"/>
      <c r="G36" s="158">
        <f t="shared" si="0"/>
        <v>0</v>
      </c>
      <c r="H36" s="159">
        <v>0.129</v>
      </c>
      <c r="I36" s="160">
        <f t="shared" si="1"/>
        <v>18.150299999999998</v>
      </c>
      <c r="J36" s="159"/>
      <c r="K36" s="160">
        <f t="shared" si="2"/>
        <v>0</v>
      </c>
      <c r="O36" s="152">
        <v>2</v>
      </c>
      <c r="AA36" s="129">
        <v>3</v>
      </c>
      <c r="AB36" s="129">
        <v>1</v>
      </c>
      <c r="AC36" s="129">
        <v>59245110</v>
      </c>
      <c r="AZ36" s="129">
        <v>1</v>
      </c>
      <c r="BE36" s="129">
        <f t="shared" si="3"/>
        <v>0</v>
      </c>
      <c r="CA36" s="152">
        <v>3</v>
      </c>
      <c r="CB36" s="152">
        <v>1</v>
      </c>
    </row>
    <row r="37" spans="1:80" x14ac:dyDescent="0.2">
      <c r="A37" s="161"/>
      <c r="B37" s="164"/>
      <c r="C37" s="219" t="s">
        <v>185</v>
      </c>
      <c r="D37" s="220"/>
      <c r="E37" s="165">
        <v>140.69999999999999</v>
      </c>
      <c r="F37" s="227"/>
      <c r="G37" s="166"/>
      <c r="H37" s="167"/>
      <c r="I37" s="162"/>
      <c r="K37" s="162"/>
      <c r="M37" s="163" t="s">
        <v>143</v>
      </c>
      <c r="O37" s="152"/>
    </row>
    <row r="38" spans="1:80" x14ac:dyDescent="0.2">
      <c r="A38" s="153">
        <v>25</v>
      </c>
      <c r="B38" s="154" t="s">
        <v>144</v>
      </c>
      <c r="C38" s="155" t="s">
        <v>145</v>
      </c>
      <c r="D38" s="156" t="s">
        <v>88</v>
      </c>
      <c r="E38" s="157">
        <v>5.7750000000000004</v>
      </c>
      <c r="F38" s="226"/>
      <c r="G38" s="158">
        <f>E38*F38</f>
        <v>0</v>
      </c>
      <c r="H38" s="159">
        <v>0.13150000000000001</v>
      </c>
      <c r="I38" s="160">
        <f>E38*H38</f>
        <v>0.75941250000000005</v>
      </c>
      <c r="J38" s="159"/>
      <c r="K38" s="160">
        <f>E38*J38</f>
        <v>0</v>
      </c>
      <c r="O38" s="152">
        <v>2</v>
      </c>
      <c r="AA38" s="129">
        <v>3</v>
      </c>
      <c r="AB38" s="129">
        <v>1</v>
      </c>
      <c r="AC38" s="129">
        <v>592451152</v>
      </c>
      <c r="AZ38" s="129">
        <v>1</v>
      </c>
      <c r="BE38" s="129">
        <f>IF(AZ38=5,G38,0)</f>
        <v>0</v>
      </c>
      <c r="CA38" s="152">
        <v>3</v>
      </c>
      <c r="CB38" s="152">
        <v>1</v>
      </c>
    </row>
    <row r="39" spans="1:80" x14ac:dyDescent="0.2">
      <c r="A39" s="161"/>
      <c r="B39" s="164"/>
      <c r="C39" s="219" t="s">
        <v>146</v>
      </c>
      <c r="D39" s="220"/>
      <c r="E39" s="165">
        <v>5.7750000000000004</v>
      </c>
      <c r="F39" s="227"/>
      <c r="G39" s="166"/>
      <c r="H39" s="167"/>
      <c r="I39" s="162"/>
      <c r="K39" s="162"/>
      <c r="M39" s="163" t="s">
        <v>146</v>
      </c>
      <c r="O39" s="152"/>
    </row>
    <row r="40" spans="1:80" x14ac:dyDescent="0.2">
      <c r="A40" s="168"/>
      <c r="B40" s="169" t="s">
        <v>79</v>
      </c>
      <c r="C40" s="170" t="s">
        <v>119</v>
      </c>
      <c r="D40" s="171"/>
      <c r="E40" s="172"/>
      <c r="F40" s="228"/>
      <c r="G40" s="174">
        <f>SUM(G25:G39)</f>
        <v>0</v>
      </c>
      <c r="H40" s="175"/>
      <c r="I40" s="176">
        <f>SUM(I25:I39)</f>
        <v>162.32377750000001</v>
      </c>
      <c r="J40" s="175"/>
      <c r="K40" s="176">
        <f>SUM(K25:K39)</f>
        <v>0</v>
      </c>
      <c r="O40" s="152">
        <v>4</v>
      </c>
      <c r="BA40" s="177"/>
      <c r="BB40" s="177"/>
      <c r="BC40" s="177"/>
      <c r="BD40" s="177"/>
      <c r="BE40" s="177">
        <f>SUM(BE25:BE39)</f>
        <v>0</v>
      </c>
    </row>
    <row r="41" spans="1:80" x14ac:dyDescent="0.2">
      <c r="A41" s="144" t="s">
        <v>76</v>
      </c>
      <c r="B41" s="145" t="s">
        <v>147</v>
      </c>
      <c r="C41" s="146" t="s">
        <v>148</v>
      </c>
      <c r="D41" s="147"/>
      <c r="E41" s="148"/>
      <c r="F41" s="229"/>
      <c r="G41" s="149"/>
      <c r="H41" s="150"/>
      <c r="I41" s="151"/>
      <c r="J41" s="150"/>
      <c r="K41" s="151"/>
      <c r="O41" s="152">
        <v>1</v>
      </c>
    </row>
    <row r="42" spans="1:80" ht="22.5" x14ac:dyDescent="0.2">
      <c r="A42" s="153">
        <v>26</v>
      </c>
      <c r="B42" s="154" t="s">
        <v>150</v>
      </c>
      <c r="C42" s="155" t="s">
        <v>151</v>
      </c>
      <c r="D42" s="156" t="s">
        <v>152</v>
      </c>
      <c r="E42" s="157">
        <v>4</v>
      </c>
      <c r="F42" s="226"/>
      <c r="G42" s="158">
        <f>E42*F42</f>
        <v>0</v>
      </c>
      <c r="H42" s="159">
        <v>0.1176</v>
      </c>
      <c r="I42" s="160">
        <f>E42*H42</f>
        <v>0.47039999999999998</v>
      </c>
      <c r="J42" s="159">
        <v>0</v>
      </c>
      <c r="K42" s="160">
        <f>E42*J42</f>
        <v>0</v>
      </c>
      <c r="L42" s="193"/>
      <c r="O42" s="152">
        <v>2</v>
      </c>
      <c r="AA42" s="129">
        <v>1</v>
      </c>
      <c r="AB42" s="129">
        <v>1</v>
      </c>
      <c r="AC42" s="129">
        <v>1</v>
      </c>
      <c r="AZ42" s="129">
        <v>1</v>
      </c>
      <c r="BE42" s="129">
        <f>IF(AZ42=5,G42,0)</f>
        <v>0</v>
      </c>
      <c r="CA42" s="152">
        <v>1</v>
      </c>
      <c r="CB42" s="152">
        <v>1</v>
      </c>
    </row>
    <row r="43" spans="1:80" x14ac:dyDescent="0.2">
      <c r="A43" s="161"/>
      <c r="B43" s="164"/>
      <c r="C43" s="219" t="s">
        <v>238</v>
      </c>
      <c r="D43" s="220"/>
      <c r="E43" s="165">
        <v>4</v>
      </c>
      <c r="F43" s="227"/>
      <c r="G43" s="166"/>
      <c r="H43" s="167"/>
      <c r="I43" s="162"/>
      <c r="K43" s="162"/>
      <c r="M43" s="163" t="s">
        <v>153</v>
      </c>
      <c r="O43" s="152"/>
    </row>
    <row r="44" spans="1:80" x14ac:dyDescent="0.2">
      <c r="A44" s="153">
        <v>27</v>
      </c>
      <c r="B44" s="154" t="s">
        <v>239</v>
      </c>
      <c r="C44" s="155" t="s">
        <v>240</v>
      </c>
      <c r="D44" s="156" t="s">
        <v>152</v>
      </c>
      <c r="E44" s="157">
        <v>2</v>
      </c>
      <c r="F44" s="226"/>
      <c r="G44" s="158">
        <f t="shared" ref="G44" si="4">E44*F44</f>
        <v>0</v>
      </c>
      <c r="H44" s="167"/>
      <c r="I44" s="162"/>
      <c r="K44" s="162"/>
      <c r="M44" s="163"/>
      <c r="O44" s="152"/>
    </row>
    <row r="45" spans="1:80" x14ac:dyDescent="0.2">
      <c r="A45" s="153">
        <v>28</v>
      </c>
      <c r="B45" s="154" t="s">
        <v>154</v>
      </c>
      <c r="C45" s="155" t="s">
        <v>155</v>
      </c>
      <c r="D45" s="156" t="s">
        <v>136</v>
      </c>
      <c r="E45" s="157">
        <v>75</v>
      </c>
      <c r="F45" s="226"/>
      <c r="G45" s="158">
        <f>E45*F45</f>
        <v>0</v>
      </c>
      <c r="H45" s="159">
        <v>9.0000000000000006E-5</v>
      </c>
      <c r="I45" s="160">
        <f>E45*H45</f>
        <v>6.7500000000000008E-3</v>
      </c>
      <c r="J45" s="159">
        <v>0</v>
      </c>
      <c r="K45" s="160">
        <f>E45*J45</f>
        <v>0</v>
      </c>
      <c r="O45" s="152">
        <v>2</v>
      </c>
      <c r="AA45" s="129">
        <v>1</v>
      </c>
      <c r="AB45" s="129">
        <v>1</v>
      </c>
      <c r="AC45" s="129">
        <v>1</v>
      </c>
      <c r="AZ45" s="129">
        <v>1</v>
      </c>
      <c r="BE45" s="129">
        <f>IF(AZ45=5,G45,0)</f>
        <v>0</v>
      </c>
      <c r="CA45" s="152">
        <v>1</v>
      </c>
      <c r="CB45" s="152">
        <v>1</v>
      </c>
    </row>
    <row r="46" spans="1:80" x14ac:dyDescent="0.2">
      <c r="A46" s="153">
        <v>29</v>
      </c>
      <c r="B46" s="154" t="s">
        <v>156</v>
      </c>
      <c r="C46" s="155" t="s">
        <v>157</v>
      </c>
      <c r="D46" s="156" t="s">
        <v>136</v>
      </c>
      <c r="E46" s="157">
        <v>123</v>
      </c>
      <c r="F46" s="226"/>
      <c r="G46" s="158">
        <f>E46*F46</f>
        <v>0</v>
      </c>
      <c r="H46" s="159">
        <v>1.8000000000000001E-4</v>
      </c>
      <c r="I46" s="160">
        <f>E46*H46</f>
        <v>2.214E-2</v>
      </c>
      <c r="J46" s="159">
        <v>0</v>
      </c>
      <c r="K46" s="160">
        <f>E46*J46</f>
        <v>0</v>
      </c>
      <c r="O46" s="152">
        <v>2</v>
      </c>
      <c r="AA46" s="129">
        <v>1</v>
      </c>
      <c r="AB46" s="129">
        <v>1</v>
      </c>
      <c r="AC46" s="129">
        <v>1</v>
      </c>
      <c r="AZ46" s="129">
        <v>1</v>
      </c>
      <c r="BE46" s="129">
        <f>IF(AZ46=5,G46,0)</f>
        <v>0</v>
      </c>
      <c r="CA46" s="152">
        <v>1</v>
      </c>
      <c r="CB46" s="152">
        <v>1</v>
      </c>
    </row>
    <row r="47" spans="1:80" x14ac:dyDescent="0.2">
      <c r="A47" s="161"/>
      <c r="B47" s="164"/>
      <c r="C47" s="219" t="s">
        <v>245</v>
      </c>
      <c r="D47" s="220"/>
      <c r="E47" s="165">
        <v>108</v>
      </c>
      <c r="F47" s="227"/>
      <c r="G47" s="166"/>
      <c r="H47" s="167"/>
      <c r="I47" s="162"/>
      <c r="K47" s="162"/>
      <c r="M47" s="163" t="s">
        <v>158</v>
      </c>
      <c r="O47" s="152"/>
    </row>
    <row r="48" spans="1:80" x14ac:dyDescent="0.2">
      <c r="A48" s="161"/>
      <c r="B48" s="164"/>
      <c r="C48" s="219" t="s">
        <v>159</v>
      </c>
      <c r="D48" s="220"/>
      <c r="E48" s="165">
        <v>15</v>
      </c>
      <c r="F48" s="227"/>
      <c r="G48" s="166"/>
      <c r="H48" s="167"/>
      <c r="I48" s="162"/>
      <c r="K48" s="162"/>
      <c r="M48" s="163" t="s">
        <v>159</v>
      </c>
      <c r="O48" s="152"/>
    </row>
    <row r="49" spans="1:80" x14ac:dyDescent="0.2">
      <c r="A49" s="153">
        <v>30</v>
      </c>
      <c r="B49" s="154" t="s">
        <v>160</v>
      </c>
      <c r="C49" s="155" t="s">
        <v>161</v>
      </c>
      <c r="D49" s="156" t="s">
        <v>88</v>
      </c>
      <c r="E49" s="157">
        <v>9</v>
      </c>
      <c r="F49" s="226"/>
      <c r="G49" s="158">
        <f t="shared" ref="G49:G61" si="5">E49*F49</f>
        <v>0</v>
      </c>
      <c r="H49" s="159">
        <v>7.6000000000000004E-4</v>
      </c>
      <c r="I49" s="160">
        <f t="shared" ref="I49:I61" si="6">E49*H49</f>
        <v>6.8400000000000006E-3</v>
      </c>
      <c r="J49" s="159">
        <v>0</v>
      </c>
      <c r="K49" s="160">
        <f t="shared" ref="K49:K61" si="7">E49*J49</f>
        <v>0</v>
      </c>
      <c r="O49" s="152">
        <v>2</v>
      </c>
      <c r="AA49" s="129">
        <v>1</v>
      </c>
      <c r="AB49" s="129">
        <v>1</v>
      </c>
      <c r="AC49" s="129">
        <v>1</v>
      </c>
      <c r="AZ49" s="129">
        <v>1</v>
      </c>
      <c r="BE49" s="129">
        <f t="shared" ref="BE49:BE61" si="8">IF(AZ49=5,G49,0)</f>
        <v>0</v>
      </c>
      <c r="CA49" s="152">
        <v>1</v>
      </c>
      <c r="CB49" s="152">
        <v>1</v>
      </c>
    </row>
    <row r="50" spans="1:80" x14ac:dyDescent="0.2">
      <c r="A50" s="153">
        <v>31</v>
      </c>
      <c r="B50" s="154" t="s">
        <v>162</v>
      </c>
      <c r="C50" s="155" t="s">
        <v>163</v>
      </c>
      <c r="D50" s="156" t="s">
        <v>136</v>
      </c>
      <c r="E50" s="157">
        <v>198</v>
      </c>
      <c r="F50" s="226"/>
      <c r="G50" s="158">
        <f t="shared" si="5"/>
        <v>0</v>
      </c>
      <c r="H50" s="159">
        <v>0</v>
      </c>
      <c r="I50" s="160">
        <f t="shared" si="6"/>
        <v>0</v>
      </c>
      <c r="J50" s="159">
        <v>0</v>
      </c>
      <c r="K50" s="160">
        <f t="shared" si="7"/>
        <v>0</v>
      </c>
      <c r="O50" s="152">
        <v>2</v>
      </c>
      <c r="AA50" s="129">
        <v>1</v>
      </c>
      <c r="AB50" s="129">
        <v>1</v>
      </c>
      <c r="AC50" s="129">
        <v>1</v>
      </c>
      <c r="AZ50" s="129">
        <v>1</v>
      </c>
      <c r="BE50" s="129">
        <f t="shared" si="8"/>
        <v>0</v>
      </c>
      <c r="CA50" s="152">
        <v>1</v>
      </c>
      <c r="CB50" s="152">
        <v>1</v>
      </c>
    </row>
    <row r="51" spans="1:80" x14ac:dyDescent="0.2">
      <c r="A51" s="153">
        <v>32</v>
      </c>
      <c r="B51" s="154" t="s">
        <v>164</v>
      </c>
      <c r="C51" s="155" t="s">
        <v>165</v>
      </c>
      <c r="D51" s="156" t="s">
        <v>88</v>
      </c>
      <c r="E51" s="157">
        <v>9</v>
      </c>
      <c r="F51" s="226"/>
      <c r="G51" s="158">
        <f t="shared" si="5"/>
        <v>0</v>
      </c>
      <c r="H51" s="159">
        <v>0</v>
      </c>
      <c r="I51" s="160">
        <f t="shared" si="6"/>
        <v>0</v>
      </c>
      <c r="J51" s="159">
        <v>0</v>
      </c>
      <c r="K51" s="160">
        <f t="shared" si="7"/>
        <v>0</v>
      </c>
      <c r="O51" s="152">
        <v>2</v>
      </c>
      <c r="AA51" s="129">
        <v>1</v>
      </c>
      <c r="AB51" s="129">
        <v>1</v>
      </c>
      <c r="AC51" s="129">
        <v>1</v>
      </c>
      <c r="AZ51" s="129">
        <v>1</v>
      </c>
      <c r="BE51" s="129">
        <f t="shared" si="8"/>
        <v>0</v>
      </c>
      <c r="CA51" s="152">
        <v>1</v>
      </c>
      <c r="CB51" s="152">
        <v>1</v>
      </c>
    </row>
    <row r="52" spans="1:80" x14ac:dyDescent="0.2">
      <c r="A52" s="153">
        <v>33</v>
      </c>
      <c r="B52" s="154" t="s">
        <v>166</v>
      </c>
      <c r="C52" s="155" t="s">
        <v>167</v>
      </c>
      <c r="D52" s="156" t="s">
        <v>136</v>
      </c>
      <c r="E52" s="157">
        <v>73</v>
      </c>
      <c r="F52" s="226"/>
      <c r="G52" s="158">
        <f t="shared" si="5"/>
        <v>0</v>
      </c>
      <c r="H52" s="159">
        <v>0.18806</v>
      </c>
      <c r="I52" s="160">
        <f t="shared" si="6"/>
        <v>13.72838</v>
      </c>
      <c r="J52" s="159">
        <v>0</v>
      </c>
      <c r="K52" s="160">
        <f t="shared" si="7"/>
        <v>0</v>
      </c>
      <c r="O52" s="152">
        <v>2</v>
      </c>
      <c r="AA52" s="129">
        <v>1</v>
      </c>
      <c r="AB52" s="129">
        <v>1</v>
      </c>
      <c r="AC52" s="129">
        <v>1</v>
      </c>
      <c r="AZ52" s="129">
        <v>1</v>
      </c>
      <c r="BE52" s="129">
        <f t="shared" si="8"/>
        <v>0</v>
      </c>
      <c r="CA52" s="152">
        <v>1</v>
      </c>
      <c r="CB52" s="152">
        <v>1</v>
      </c>
    </row>
    <row r="53" spans="1:80" x14ac:dyDescent="0.2">
      <c r="A53" s="153">
        <v>34</v>
      </c>
      <c r="B53" s="154" t="s">
        <v>168</v>
      </c>
      <c r="C53" s="155" t="s">
        <v>169</v>
      </c>
      <c r="D53" s="156" t="s">
        <v>136</v>
      </c>
      <c r="E53" s="157">
        <v>94</v>
      </c>
      <c r="F53" s="226"/>
      <c r="G53" s="158">
        <f t="shared" si="5"/>
        <v>0</v>
      </c>
      <c r="H53" s="159">
        <v>0.188</v>
      </c>
      <c r="I53" s="160">
        <f t="shared" si="6"/>
        <v>17.672000000000001</v>
      </c>
      <c r="J53" s="159">
        <v>0</v>
      </c>
      <c r="K53" s="160">
        <f t="shared" si="7"/>
        <v>0</v>
      </c>
      <c r="O53" s="152">
        <v>2</v>
      </c>
      <c r="AA53" s="129">
        <v>1</v>
      </c>
      <c r="AB53" s="129">
        <v>0</v>
      </c>
      <c r="AC53" s="129">
        <v>0</v>
      </c>
      <c r="AZ53" s="129">
        <v>1</v>
      </c>
      <c r="BE53" s="129">
        <f t="shared" si="8"/>
        <v>0</v>
      </c>
      <c r="CA53" s="152">
        <v>1</v>
      </c>
      <c r="CB53" s="152">
        <v>0</v>
      </c>
    </row>
    <row r="54" spans="1:80" x14ac:dyDescent="0.2">
      <c r="A54" s="153">
        <v>35</v>
      </c>
      <c r="B54" s="154" t="s">
        <v>170</v>
      </c>
      <c r="C54" s="155" t="s">
        <v>171</v>
      </c>
      <c r="D54" s="156" t="s">
        <v>93</v>
      </c>
      <c r="E54" s="157">
        <v>20</v>
      </c>
      <c r="F54" s="226"/>
      <c r="G54" s="158">
        <f t="shared" si="5"/>
        <v>0</v>
      </c>
      <c r="H54" s="159">
        <v>2.5249999999999999</v>
      </c>
      <c r="I54" s="160">
        <f t="shared" si="6"/>
        <v>50.5</v>
      </c>
      <c r="J54" s="159">
        <v>0</v>
      </c>
      <c r="K54" s="160">
        <f t="shared" si="7"/>
        <v>0</v>
      </c>
      <c r="O54" s="152">
        <v>2</v>
      </c>
      <c r="AA54" s="129">
        <v>1</v>
      </c>
      <c r="AB54" s="129">
        <v>1</v>
      </c>
      <c r="AC54" s="129">
        <v>1</v>
      </c>
      <c r="AZ54" s="129">
        <v>1</v>
      </c>
      <c r="BE54" s="129">
        <f t="shared" si="8"/>
        <v>0</v>
      </c>
      <c r="CA54" s="152">
        <v>1</v>
      </c>
      <c r="CB54" s="152">
        <v>1</v>
      </c>
    </row>
    <row r="55" spans="1:80" x14ac:dyDescent="0.2">
      <c r="A55" s="153">
        <v>36</v>
      </c>
      <c r="B55" s="154" t="s">
        <v>172</v>
      </c>
      <c r="C55" s="155" t="s">
        <v>173</v>
      </c>
      <c r="D55" s="156" t="s">
        <v>136</v>
      </c>
      <c r="E55" s="157">
        <v>111</v>
      </c>
      <c r="F55" s="226"/>
      <c r="G55" s="158">
        <f t="shared" si="5"/>
        <v>0</v>
      </c>
      <c r="H55" s="159">
        <v>0</v>
      </c>
      <c r="I55" s="160">
        <f t="shared" si="6"/>
        <v>0</v>
      </c>
      <c r="J55" s="159">
        <v>0</v>
      </c>
      <c r="K55" s="160">
        <f t="shared" si="7"/>
        <v>0</v>
      </c>
      <c r="O55" s="152">
        <v>2</v>
      </c>
      <c r="AA55" s="129">
        <v>1</v>
      </c>
      <c r="AB55" s="129">
        <v>1</v>
      </c>
      <c r="AC55" s="129">
        <v>1</v>
      </c>
      <c r="AZ55" s="129">
        <v>1</v>
      </c>
      <c r="BE55" s="129">
        <f t="shared" si="8"/>
        <v>0</v>
      </c>
      <c r="CA55" s="152">
        <v>1</v>
      </c>
      <c r="CB55" s="152">
        <v>1</v>
      </c>
    </row>
    <row r="56" spans="1:80" x14ac:dyDescent="0.2">
      <c r="A56" s="153">
        <v>37</v>
      </c>
      <c r="B56" s="154" t="s">
        <v>174</v>
      </c>
      <c r="C56" s="155" t="s">
        <v>175</v>
      </c>
      <c r="D56" s="156" t="s">
        <v>136</v>
      </c>
      <c r="E56" s="157">
        <v>111</v>
      </c>
      <c r="F56" s="226"/>
      <c r="G56" s="158">
        <f t="shared" si="5"/>
        <v>0</v>
      </c>
      <c r="H56" s="159">
        <v>0</v>
      </c>
      <c r="I56" s="160">
        <f t="shared" si="6"/>
        <v>0</v>
      </c>
      <c r="J56" s="159">
        <v>0</v>
      </c>
      <c r="K56" s="160">
        <f t="shared" si="7"/>
        <v>0</v>
      </c>
      <c r="O56" s="152">
        <v>2</v>
      </c>
      <c r="AA56" s="129">
        <v>1</v>
      </c>
      <c r="AB56" s="129">
        <v>1</v>
      </c>
      <c r="AC56" s="129">
        <v>1</v>
      </c>
      <c r="AZ56" s="129">
        <v>1</v>
      </c>
      <c r="BE56" s="129">
        <f t="shared" si="8"/>
        <v>0</v>
      </c>
      <c r="CA56" s="152">
        <v>1</v>
      </c>
      <c r="CB56" s="152">
        <v>1</v>
      </c>
    </row>
    <row r="57" spans="1:80" x14ac:dyDescent="0.2">
      <c r="A57" s="153">
        <v>38</v>
      </c>
      <c r="B57" s="154" t="s">
        <v>176</v>
      </c>
      <c r="C57" s="155" t="s">
        <v>177</v>
      </c>
      <c r="D57" s="156" t="s">
        <v>136</v>
      </c>
      <c r="E57" s="157">
        <v>76</v>
      </c>
      <c r="F57" s="226"/>
      <c r="G57" s="158">
        <f t="shared" si="5"/>
        <v>0</v>
      </c>
      <c r="H57" s="159">
        <v>0.125</v>
      </c>
      <c r="I57" s="160">
        <f t="shared" si="6"/>
        <v>9.5</v>
      </c>
      <c r="J57" s="159"/>
      <c r="K57" s="160">
        <f t="shared" si="7"/>
        <v>0</v>
      </c>
      <c r="O57" s="152">
        <v>2</v>
      </c>
      <c r="AA57" s="129">
        <v>3</v>
      </c>
      <c r="AB57" s="129">
        <v>1</v>
      </c>
      <c r="AC57" s="129">
        <v>58380343</v>
      </c>
      <c r="AZ57" s="129">
        <v>1</v>
      </c>
      <c r="BE57" s="129">
        <f t="shared" si="8"/>
        <v>0</v>
      </c>
      <c r="CA57" s="152">
        <v>3</v>
      </c>
      <c r="CB57" s="152">
        <v>1</v>
      </c>
    </row>
    <row r="58" spans="1:80" ht="22.5" x14ac:dyDescent="0.2">
      <c r="A58" s="153">
        <v>39</v>
      </c>
      <c r="B58" s="154" t="s">
        <v>178</v>
      </c>
      <c r="C58" s="155" t="s">
        <v>249</v>
      </c>
      <c r="D58" s="156" t="s">
        <v>152</v>
      </c>
      <c r="E58" s="157">
        <v>80</v>
      </c>
      <c r="F58" s="226"/>
      <c r="G58" s="158">
        <f t="shared" si="5"/>
        <v>0</v>
      </c>
      <c r="H58" s="159">
        <v>5.4170000000000003E-2</v>
      </c>
      <c r="I58" s="160">
        <f t="shared" si="6"/>
        <v>4.3336000000000006</v>
      </c>
      <c r="J58" s="159"/>
      <c r="K58" s="160">
        <f t="shared" si="7"/>
        <v>0</v>
      </c>
      <c r="O58" s="152">
        <v>2</v>
      </c>
      <c r="AA58" s="129">
        <v>3</v>
      </c>
      <c r="AB58" s="129">
        <v>1</v>
      </c>
      <c r="AC58" s="129">
        <v>59217001</v>
      </c>
      <c r="AZ58" s="129">
        <v>1</v>
      </c>
      <c r="BE58" s="129">
        <f t="shared" si="8"/>
        <v>0</v>
      </c>
      <c r="CA58" s="152">
        <v>3</v>
      </c>
      <c r="CB58" s="152">
        <v>1</v>
      </c>
    </row>
    <row r="59" spans="1:80" x14ac:dyDescent="0.2">
      <c r="A59" s="153">
        <v>40</v>
      </c>
      <c r="B59" s="154" t="s">
        <v>179</v>
      </c>
      <c r="C59" s="155" t="s">
        <v>180</v>
      </c>
      <c r="D59" s="156" t="s">
        <v>152</v>
      </c>
      <c r="E59" s="157">
        <v>8</v>
      </c>
      <c r="F59" s="226"/>
      <c r="G59" s="158">
        <f t="shared" si="5"/>
        <v>0</v>
      </c>
      <c r="H59" s="159">
        <v>8.1970000000000001E-2</v>
      </c>
      <c r="I59" s="160">
        <f t="shared" si="6"/>
        <v>0.65576000000000001</v>
      </c>
      <c r="J59" s="159"/>
      <c r="K59" s="160">
        <f t="shared" si="7"/>
        <v>0</v>
      </c>
      <c r="O59" s="152">
        <v>2</v>
      </c>
      <c r="AA59" s="129">
        <v>3</v>
      </c>
      <c r="AB59" s="129">
        <v>1</v>
      </c>
      <c r="AC59" s="129">
        <v>59217010</v>
      </c>
      <c r="AZ59" s="129">
        <v>1</v>
      </c>
      <c r="BE59" s="129">
        <f t="shared" si="8"/>
        <v>0</v>
      </c>
      <c r="CA59" s="152">
        <v>3</v>
      </c>
      <c r="CB59" s="152">
        <v>1</v>
      </c>
    </row>
    <row r="60" spans="1:80" x14ac:dyDescent="0.2">
      <c r="A60" s="153">
        <v>41</v>
      </c>
      <c r="B60" s="154" t="s">
        <v>181</v>
      </c>
      <c r="C60" s="155" t="s">
        <v>182</v>
      </c>
      <c r="D60" s="156" t="s">
        <v>152</v>
      </c>
      <c r="E60" s="157">
        <v>6</v>
      </c>
      <c r="F60" s="226"/>
      <c r="G60" s="158">
        <f t="shared" si="5"/>
        <v>0</v>
      </c>
      <c r="H60" s="159">
        <v>4.8300000000000003E-2</v>
      </c>
      <c r="I60" s="160">
        <f t="shared" si="6"/>
        <v>0.2898</v>
      </c>
      <c r="J60" s="159"/>
      <c r="K60" s="160">
        <f t="shared" si="7"/>
        <v>0</v>
      </c>
      <c r="O60" s="152">
        <v>2</v>
      </c>
      <c r="AA60" s="129">
        <v>3</v>
      </c>
      <c r="AB60" s="129">
        <v>1</v>
      </c>
      <c r="AC60" s="129">
        <v>59217476</v>
      </c>
      <c r="AZ60" s="129">
        <v>1</v>
      </c>
      <c r="BE60" s="129">
        <f t="shared" si="8"/>
        <v>0</v>
      </c>
      <c r="CA60" s="152">
        <v>3</v>
      </c>
      <c r="CB60" s="152">
        <v>1</v>
      </c>
    </row>
    <row r="61" spans="1:80" x14ac:dyDescent="0.2">
      <c r="A61" s="153">
        <v>42</v>
      </c>
      <c r="B61" s="154" t="s">
        <v>183</v>
      </c>
      <c r="C61" s="155" t="s">
        <v>184</v>
      </c>
      <c r="D61" s="156" t="s">
        <v>152</v>
      </c>
      <c r="E61" s="157">
        <v>8</v>
      </c>
      <c r="F61" s="226"/>
      <c r="G61" s="158">
        <f t="shared" si="5"/>
        <v>0</v>
      </c>
      <c r="H61" s="159">
        <v>5.8999999999999997E-2</v>
      </c>
      <c r="I61" s="160">
        <f t="shared" si="6"/>
        <v>0.47199999999999998</v>
      </c>
      <c r="J61" s="159"/>
      <c r="K61" s="160">
        <f t="shared" si="7"/>
        <v>0</v>
      </c>
      <c r="O61" s="152">
        <v>2</v>
      </c>
      <c r="AA61" s="129">
        <v>3</v>
      </c>
      <c r="AB61" s="129">
        <v>1</v>
      </c>
      <c r="AC61" s="129">
        <v>59217495</v>
      </c>
      <c r="AZ61" s="129">
        <v>1</v>
      </c>
      <c r="BE61" s="129">
        <f t="shared" si="8"/>
        <v>0</v>
      </c>
      <c r="CA61" s="152">
        <v>3</v>
      </c>
      <c r="CB61" s="152">
        <v>1</v>
      </c>
    </row>
    <row r="62" spans="1:80" x14ac:dyDescent="0.2">
      <c r="A62" s="168"/>
      <c r="B62" s="169" t="s">
        <v>79</v>
      </c>
      <c r="C62" s="170" t="s">
        <v>149</v>
      </c>
      <c r="D62" s="171"/>
      <c r="E62" s="172"/>
      <c r="F62" s="228"/>
      <c r="G62" s="174">
        <f>SUM(G41:G61)</f>
        <v>0</v>
      </c>
      <c r="H62" s="175"/>
      <c r="I62" s="176">
        <f>SUM(I41:I61)</f>
        <v>97.657669999999996</v>
      </c>
      <c r="J62" s="175"/>
      <c r="K62" s="176">
        <f>SUM(K41:K61)</f>
        <v>0</v>
      </c>
      <c r="O62" s="152">
        <v>4</v>
      </c>
      <c r="BA62" s="177"/>
      <c r="BB62" s="177"/>
      <c r="BC62" s="177"/>
      <c r="BD62" s="177"/>
      <c r="BE62" s="177">
        <f>SUM(BE41:BE61)</f>
        <v>0</v>
      </c>
    </row>
    <row r="63" spans="1:80" x14ac:dyDescent="0.2">
      <c r="A63" s="144" t="s">
        <v>76</v>
      </c>
      <c r="B63" s="145" t="s">
        <v>186</v>
      </c>
      <c r="C63" s="146" t="s">
        <v>187</v>
      </c>
      <c r="D63" s="147"/>
      <c r="E63" s="148"/>
      <c r="F63" s="229"/>
      <c r="G63" s="149"/>
      <c r="H63" s="150"/>
      <c r="I63" s="151"/>
      <c r="J63" s="150"/>
      <c r="K63" s="151"/>
      <c r="O63" s="152">
        <v>1</v>
      </c>
    </row>
    <row r="64" spans="1:80" x14ac:dyDescent="0.2">
      <c r="A64" s="153">
        <v>43</v>
      </c>
      <c r="B64" s="154" t="s">
        <v>189</v>
      </c>
      <c r="C64" s="155" t="s">
        <v>190</v>
      </c>
      <c r="D64" s="156" t="s">
        <v>191</v>
      </c>
      <c r="E64" s="157">
        <v>259.76</v>
      </c>
      <c r="F64" s="226"/>
      <c r="G64" s="158">
        <f>E64*F64</f>
        <v>0</v>
      </c>
      <c r="H64" s="159">
        <v>0</v>
      </c>
      <c r="I64" s="160">
        <f>E64*H64</f>
        <v>0</v>
      </c>
      <c r="J64" s="159"/>
      <c r="K64" s="160">
        <f>E64*J64</f>
        <v>0</v>
      </c>
      <c r="O64" s="152">
        <v>2</v>
      </c>
      <c r="AA64" s="129">
        <v>7</v>
      </c>
      <c r="AB64" s="129">
        <v>1</v>
      </c>
      <c r="AC64" s="129">
        <v>2</v>
      </c>
      <c r="AZ64" s="129">
        <v>1</v>
      </c>
      <c r="BE64" s="129">
        <f>IF(AZ64=5,G64,0)</f>
        <v>0</v>
      </c>
      <c r="CA64" s="152">
        <v>7</v>
      </c>
      <c r="CB64" s="152">
        <v>1</v>
      </c>
    </row>
    <row r="65" spans="1:80" x14ac:dyDescent="0.2">
      <c r="A65" s="168"/>
      <c r="B65" s="169" t="s">
        <v>79</v>
      </c>
      <c r="C65" s="170" t="s">
        <v>188</v>
      </c>
      <c r="D65" s="171"/>
      <c r="E65" s="172"/>
      <c r="F65" s="228"/>
      <c r="G65" s="174">
        <f>SUM(G63:G64)</f>
        <v>0</v>
      </c>
      <c r="H65" s="175"/>
      <c r="I65" s="176">
        <f>SUM(I63:I64)</f>
        <v>0</v>
      </c>
      <c r="J65" s="175"/>
      <c r="K65" s="176">
        <f>SUM(K63:K64)</f>
        <v>0</v>
      </c>
      <c r="O65" s="152">
        <v>4</v>
      </c>
      <c r="BA65" s="177"/>
      <c r="BB65" s="177"/>
      <c r="BC65" s="177"/>
      <c r="BD65" s="177"/>
      <c r="BE65" s="177">
        <f>SUM(BE63:BE64)</f>
        <v>0</v>
      </c>
    </row>
    <row r="66" spans="1:80" x14ac:dyDescent="0.2">
      <c r="A66" s="144" t="s">
        <v>76</v>
      </c>
      <c r="B66" s="145" t="s">
        <v>192</v>
      </c>
      <c r="C66" s="146" t="s">
        <v>193</v>
      </c>
      <c r="D66" s="147"/>
      <c r="E66" s="148"/>
      <c r="F66" s="229"/>
      <c r="G66" s="149"/>
      <c r="H66" s="150"/>
      <c r="I66" s="151"/>
      <c r="J66" s="150"/>
      <c r="K66" s="151"/>
      <c r="O66" s="152">
        <v>1</v>
      </c>
    </row>
    <row r="67" spans="1:80" x14ac:dyDescent="0.2">
      <c r="A67" s="153">
        <v>44</v>
      </c>
      <c r="B67" s="154" t="s">
        <v>195</v>
      </c>
      <c r="C67" s="155" t="s">
        <v>196</v>
      </c>
      <c r="D67" s="156" t="s">
        <v>197</v>
      </c>
      <c r="E67" s="157">
        <v>1</v>
      </c>
      <c r="F67" s="226"/>
      <c r="G67" s="158">
        <f t="shared" ref="G67:G73" si="9">E67*F67</f>
        <v>0</v>
      </c>
      <c r="H67" s="159">
        <v>0</v>
      </c>
      <c r="I67" s="160">
        <f t="shared" ref="I67:I73" si="10">E67*H67</f>
        <v>0</v>
      </c>
      <c r="J67" s="159"/>
      <c r="K67" s="160">
        <f t="shared" ref="K67:K73" si="11">E67*J67</f>
        <v>0</v>
      </c>
      <c r="O67" s="152">
        <v>2</v>
      </c>
      <c r="AA67" s="129">
        <v>12</v>
      </c>
      <c r="AB67" s="129">
        <v>0</v>
      </c>
      <c r="AC67" s="129">
        <v>53</v>
      </c>
      <c r="AZ67" s="129">
        <v>2</v>
      </c>
      <c r="BE67" s="129">
        <f t="shared" ref="BE67:BE73" si="12">IF(AZ67=5,G67,0)</f>
        <v>0</v>
      </c>
      <c r="CA67" s="152">
        <v>12</v>
      </c>
      <c r="CB67" s="152">
        <v>0</v>
      </c>
    </row>
    <row r="68" spans="1:80" x14ac:dyDescent="0.2">
      <c r="A68" s="153">
        <v>45</v>
      </c>
      <c r="B68" s="154" t="s">
        <v>198</v>
      </c>
      <c r="C68" s="155" t="s">
        <v>199</v>
      </c>
      <c r="D68" s="156" t="s">
        <v>197</v>
      </c>
      <c r="E68" s="157">
        <v>1</v>
      </c>
      <c r="F68" s="226"/>
      <c r="G68" s="158">
        <f t="shared" si="9"/>
        <v>0</v>
      </c>
      <c r="H68" s="159">
        <v>0</v>
      </c>
      <c r="I68" s="160">
        <f t="shared" si="10"/>
        <v>0</v>
      </c>
      <c r="J68" s="159"/>
      <c r="K68" s="160">
        <f t="shared" si="11"/>
        <v>0</v>
      </c>
      <c r="O68" s="152">
        <v>2</v>
      </c>
      <c r="AA68" s="129">
        <v>12</v>
      </c>
      <c r="AB68" s="129">
        <v>0</v>
      </c>
      <c r="AC68" s="129">
        <v>54</v>
      </c>
      <c r="AZ68" s="129">
        <v>2</v>
      </c>
      <c r="BE68" s="129">
        <f t="shared" si="12"/>
        <v>0</v>
      </c>
      <c r="CA68" s="152">
        <v>12</v>
      </c>
      <c r="CB68" s="152">
        <v>0</v>
      </c>
    </row>
    <row r="69" spans="1:80" x14ac:dyDescent="0.2">
      <c r="A69" s="153">
        <v>46</v>
      </c>
      <c r="B69" s="154" t="s">
        <v>200</v>
      </c>
      <c r="C69" s="155" t="s">
        <v>201</v>
      </c>
      <c r="D69" s="156" t="s">
        <v>197</v>
      </c>
      <c r="E69" s="157">
        <v>2</v>
      </c>
      <c r="F69" s="226"/>
      <c r="G69" s="158">
        <f t="shared" si="9"/>
        <v>0</v>
      </c>
      <c r="H69" s="159">
        <v>0</v>
      </c>
      <c r="I69" s="160">
        <f t="shared" si="10"/>
        <v>0</v>
      </c>
      <c r="J69" s="159"/>
      <c r="K69" s="160">
        <f t="shared" si="11"/>
        <v>0</v>
      </c>
      <c r="O69" s="152">
        <v>2</v>
      </c>
      <c r="AA69" s="129">
        <v>12</v>
      </c>
      <c r="AB69" s="129">
        <v>0</v>
      </c>
      <c r="AC69" s="129">
        <v>55</v>
      </c>
      <c r="AZ69" s="129">
        <v>2</v>
      </c>
      <c r="BE69" s="129">
        <f t="shared" si="12"/>
        <v>0</v>
      </c>
      <c r="CA69" s="152">
        <v>12</v>
      </c>
      <c r="CB69" s="152">
        <v>0</v>
      </c>
    </row>
    <row r="70" spans="1:80" x14ac:dyDescent="0.2">
      <c r="A70" s="153">
        <v>47</v>
      </c>
      <c r="B70" s="154" t="s">
        <v>243</v>
      </c>
      <c r="C70" s="155" t="s">
        <v>244</v>
      </c>
      <c r="D70" s="156" t="s">
        <v>197</v>
      </c>
      <c r="E70" s="157">
        <v>1</v>
      </c>
      <c r="F70" s="226"/>
      <c r="G70" s="158">
        <f t="shared" si="9"/>
        <v>0</v>
      </c>
      <c r="H70" s="159"/>
      <c r="I70" s="160"/>
      <c r="J70" s="159"/>
      <c r="K70" s="160"/>
      <c r="O70" s="152"/>
      <c r="CA70" s="152"/>
      <c r="CB70" s="152"/>
    </row>
    <row r="71" spans="1:80" x14ac:dyDescent="0.2">
      <c r="A71" s="153">
        <v>48</v>
      </c>
      <c r="B71" s="154" t="s">
        <v>202</v>
      </c>
      <c r="C71" s="155" t="s">
        <v>203</v>
      </c>
      <c r="D71" s="156" t="s">
        <v>197</v>
      </c>
      <c r="E71" s="157">
        <v>1</v>
      </c>
      <c r="F71" s="226"/>
      <c r="G71" s="158">
        <f t="shared" si="9"/>
        <v>0</v>
      </c>
      <c r="H71" s="159">
        <v>0</v>
      </c>
      <c r="I71" s="160">
        <f t="shared" si="10"/>
        <v>0</v>
      </c>
      <c r="J71" s="159"/>
      <c r="K71" s="160">
        <f t="shared" si="11"/>
        <v>0</v>
      </c>
      <c r="O71" s="152">
        <v>2</v>
      </c>
      <c r="AA71" s="129">
        <v>12</v>
      </c>
      <c r="AB71" s="129">
        <v>0</v>
      </c>
      <c r="AC71" s="129">
        <v>56</v>
      </c>
      <c r="AZ71" s="129">
        <v>2</v>
      </c>
      <c r="BE71" s="129">
        <f t="shared" si="12"/>
        <v>0</v>
      </c>
      <c r="CA71" s="152">
        <v>12</v>
      </c>
      <c r="CB71" s="152">
        <v>0</v>
      </c>
    </row>
    <row r="72" spans="1:80" x14ac:dyDescent="0.2">
      <c r="A72" s="153">
        <v>49</v>
      </c>
      <c r="B72" s="154" t="s">
        <v>204</v>
      </c>
      <c r="C72" s="155" t="s">
        <v>205</v>
      </c>
      <c r="D72" s="156" t="s">
        <v>197</v>
      </c>
      <c r="E72" s="157">
        <v>1</v>
      </c>
      <c r="F72" s="226"/>
      <c r="G72" s="158">
        <f t="shared" si="9"/>
        <v>0</v>
      </c>
      <c r="H72" s="159">
        <v>0</v>
      </c>
      <c r="I72" s="160">
        <f t="shared" si="10"/>
        <v>0</v>
      </c>
      <c r="J72" s="159"/>
      <c r="K72" s="160">
        <f t="shared" si="11"/>
        <v>0</v>
      </c>
      <c r="O72" s="152">
        <v>2</v>
      </c>
      <c r="AA72" s="129">
        <v>12</v>
      </c>
      <c r="AB72" s="129">
        <v>0</v>
      </c>
      <c r="AC72" s="129">
        <v>57</v>
      </c>
      <c r="AZ72" s="129">
        <v>2</v>
      </c>
      <c r="BE72" s="129">
        <f t="shared" si="12"/>
        <v>0</v>
      </c>
      <c r="CA72" s="152">
        <v>12</v>
      </c>
      <c r="CB72" s="152">
        <v>0</v>
      </c>
    </row>
    <row r="73" spans="1:80" x14ac:dyDescent="0.2">
      <c r="A73" s="153">
        <v>50</v>
      </c>
      <c r="B73" s="154" t="s">
        <v>206</v>
      </c>
      <c r="C73" s="155" t="s">
        <v>207</v>
      </c>
      <c r="D73" s="156" t="s">
        <v>197</v>
      </c>
      <c r="E73" s="157">
        <v>1</v>
      </c>
      <c r="F73" s="226"/>
      <c r="G73" s="158">
        <f t="shared" si="9"/>
        <v>0</v>
      </c>
      <c r="H73" s="159">
        <v>0</v>
      </c>
      <c r="I73" s="160">
        <f t="shared" si="10"/>
        <v>0</v>
      </c>
      <c r="J73" s="159"/>
      <c r="K73" s="160">
        <f t="shared" si="11"/>
        <v>0</v>
      </c>
      <c r="O73" s="152">
        <v>2</v>
      </c>
      <c r="AA73" s="129">
        <v>12</v>
      </c>
      <c r="AB73" s="129">
        <v>0</v>
      </c>
      <c r="AC73" s="129">
        <v>58</v>
      </c>
      <c r="AZ73" s="129">
        <v>2</v>
      </c>
      <c r="BE73" s="129">
        <f t="shared" si="12"/>
        <v>0</v>
      </c>
      <c r="CA73" s="152">
        <v>12</v>
      </c>
      <c r="CB73" s="152">
        <v>0</v>
      </c>
    </row>
    <row r="74" spans="1:80" x14ac:dyDescent="0.2">
      <c r="A74" s="153">
        <v>51</v>
      </c>
      <c r="B74" s="154" t="s">
        <v>246</v>
      </c>
      <c r="C74" s="194" t="s">
        <v>247</v>
      </c>
      <c r="D74" s="156" t="s">
        <v>197</v>
      </c>
      <c r="E74" s="157">
        <v>1</v>
      </c>
      <c r="F74" s="226"/>
      <c r="G74" s="158">
        <f t="shared" ref="G74" si="13">E74*F74</f>
        <v>0</v>
      </c>
      <c r="H74" s="195"/>
      <c r="I74" s="160"/>
      <c r="J74" s="195"/>
      <c r="K74" s="160"/>
      <c r="O74" s="152"/>
      <c r="CA74" s="152"/>
      <c r="CB74" s="152"/>
    </row>
    <row r="75" spans="1:80" x14ac:dyDescent="0.2">
      <c r="A75" s="168"/>
      <c r="B75" s="169" t="s">
        <v>79</v>
      </c>
      <c r="C75" s="170" t="s">
        <v>194</v>
      </c>
      <c r="D75" s="171"/>
      <c r="E75" s="172"/>
      <c r="F75" s="228"/>
      <c r="G75" s="174">
        <f>SUM(G66:G74)</f>
        <v>0</v>
      </c>
      <c r="H75" s="175"/>
      <c r="I75" s="176">
        <f>SUM(I66:I73)</f>
        <v>0</v>
      </c>
      <c r="J75" s="175"/>
      <c r="K75" s="176">
        <f>SUM(K66:K73)</f>
        <v>0</v>
      </c>
      <c r="O75" s="152">
        <v>4</v>
      </c>
      <c r="BA75" s="177"/>
      <c r="BB75" s="177"/>
      <c r="BC75" s="177"/>
      <c r="BD75" s="177"/>
      <c r="BE75" s="177">
        <f>SUM(BE66:BE73)</f>
        <v>0</v>
      </c>
    </row>
    <row r="76" spans="1:80" x14ac:dyDescent="0.2">
      <c r="A76" s="144" t="s">
        <v>76</v>
      </c>
      <c r="B76" s="145" t="s">
        <v>208</v>
      </c>
      <c r="C76" s="146" t="s">
        <v>209</v>
      </c>
      <c r="D76" s="147"/>
      <c r="E76" s="148"/>
      <c r="F76" s="229"/>
      <c r="G76" s="149"/>
      <c r="H76" s="150"/>
      <c r="I76" s="151"/>
      <c r="J76" s="150"/>
      <c r="K76" s="151"/>
      <c r="O76" s="152">
        <v>1</v>
      </c>
    </row>
    <row r="77" spans="1:80" x14ac:dyDescent="0.2">
      <c r="A77" s="196" t="s">
        <v>248</v>
      </c>
      <c r="B77" s="154" t="s">
        <v>211</v>
      </c>
      <c r="C77" s="155" t="s">
        <v>212</v>
      </c>
      <c r="D77" s="156" t="s">
        <v>136</v>
      </c>
      <c r="E77" s="157">
        <v>140</v>
      </c>
      <c r="F77" s="226"/>
      <c r="G77" s="158">
        <f>E77*F77</f>
        <v>0</v>
      </c>
      <c r="H77" s="159">
        <v>0</v>
      </c>
      <c r="I77" s="160">
        <f>E77*H77</f>
        <v>0</v>
      </c>
      <c r="J77" s="159">
        <v>0</v>
      </c>
      <c r="K77" s="160">
        <f>E77*J77</f>
        <v>0</v>
      </c>
      <c r="O77" s="152">
        <v>2</v>
      </c>
      <c r="AA77" s="129">
        <v>1</v>
      </c>
      <c r="AB77" s="129">
        <v>9</v>
      </c>
      <c r="AC77" s="129">
        <v>9</v>
      </c>
      <c r="AZ77" s="129">
        <v>4</v>
      </c>
      <c r="BE77" s="129">
        <f>IF(AZ77=5,G77,0)</f>
        <v>0</v>
      </c>
      <c r="CA77" s="152">
        <v>1</v>
      </c>
      <c r="CB77" s="152">
        <v>9</v>
      </c>
    </row>
    <row r="78" spans="1:80" x14ac:dyDescent="0.2">
      <c r="A78" s="164"/>
      <c r="B78" s="164"/>
      <c r="C78" s="219" t="s">
        <v>241</v>
      </c>
      <c r="D78" s="220"/>
      <c r="E78" s="165"/>
      <c r="F78" s="227"/>
      <c r="G78" s="166"/>
      <c r="H78" s="159"/>
      <c r="I78" s="160"/>
      <c r="J78" s="159"/>
      <c r="K78" s="160"/>
      <c r="O78" s="152"/>
      <c r="CA78" s="152"/>
      <c r="CB78" s="152"/>
    </row>
    <row r="79" spans="1:80" ht="22.5" x14ac:dyDescent="0.2">
      <c r="A79" s="153">
        <v>53</v>
      </c>
      <c r="B79" s="154" t="s">
        <v>213</v>
      </c>
      <c r="C79" s="155" t="s">
        <v>214</v>
      </c>
      <c r="D79" s="156" t="s">
        <v>136</v>
      </c>
      <c r="E79" s="157">
        <v>75</v>
      </c>
      <c r="F79" s="226"/>
      <c r="G79" s="158">
        <f>E79*F79</f>
        <v>0</v>
      </c>
      <c r="H79" s="159">
        <v>3.2680000000000001E-2</v>
      </c>
      <c r="I79" s="160">
        <f>E79*H79</f>
        <v>2.4510000000000001</v>
      </c>
      <c r="J79" s="159">
        <v>0</v>
      </c>
      <c r="K79" s="160">
        <f>E79*J79</f>
        <v>0</v>
      </c>
      <c r="O79" s="152">
        <v>2</v>
      </c>
      <c r="AA79" s="129">
        <v>2</v>
      </c>
      <c r="AB79" s="129">
        <v>0</v>
      </c>
      <c r="AC79" s="129">
        <v>0</v>
      </c>
      <c r="AZ79" s="129">
        <v>4</v>
      </c>
      <c r="BE79" s="129">
        <f>IF(AZ79=5,G79,0)</f>
        <v>0</v>
      </c>
      <c r="CA79" s="152">
        <v>2</v>
      </c>
      <c r="CB79" s="152">
        <v>0</v>
      </c>
    </row>
    <row r="80" spans="1:80" x14ac:dyDescent="0.2">
      <c r="A80" s="153"/>
      <c r="B80" s="164"/>
      <c r="C80" s="219" t="s">
        <v>241</v>
      </c>
      <c r="D80" s="220"/>
      <c r="E80" s="165"/>
      <c r="F80" s="227"/>
      <c r="G80" s="166"/>
      <c r="H80" s="195"/>
      <c r="I80" s="160"/>
      <c r="J80" s="195"/>
      <c r="K80" s="160"/>
      <c r="O80" s="152"/>
      <c r="CA80" s="152"/>
      <c r="CB80" s="152"/>
    </row>
    <row r="81" spans="1:80" x14ac:dyDescent="0.2">
      <c r="A81" s="168"/>
      <c r="B81" s="169" t="s">
        <v>79</v>
      </c>
      <c r="C81" s="170" t="s">
        <v>210</v>
      </c>
      <c r="D81" s="171"/>
      <c r="E81" s="172"/>
      <c r="F81" s="228"/>
      <c r="G81" s="174">
        <f>SUM(G76:G79)</f>
        <v>0</v>
      </c>
      <c r="H81" s="175"/>
      <c r="I81" s="176">
        <f>SUM(I76:I79)</f>
        <v>2.4510000000000001</v>
      </c>
      <c r="J81" s="175"/>
      <c r="K81" s="176">
        <f>SUM(K76:K79)</f>
        <v>0</v>
      </c>
      <c r="O81" s="152">
        <v>4</v>
      </c>
      <c r="BA81" s="177"/>
      <c r="BB81" s="177"/>
      <c r="BC81" s="177"/>
      <c r="BD81" s="177"/>
      <c r="BE81" s="177">
        <f>SUM(BE76:BE79)</f>
        <v>0</v>
      </c>
    </row>
    <row r="82" spans="1:80" x14ac:dyDescent="0.2">
      <c r="A82" s="144" t="s">
        <v>76</v>
      </c>
      <c r="B82" s="145" t="s">
        <v>215</v>
      </c>
      <c r="C82" s="146" t="s">
        <v>216</v>
      </c>
      <c r="D82" s="147"/>
      <c r="E82" s="148"/>
      <c r="F82" s="229"/>
      <c r="G82" s="149"/>
      <c r="H82" s="150"/>
      <c r="I82" s="151"/>
      <c r="J82" s="150"/>
      <c r="K82" s="151"/>
      <c r="O82" s="152">
        <v>1</v>
      </c>
    </row>
    <row r="83" spans="1:80" x14ac:dyDescent="0.2">
      <c r="A83" s="153">
        <v>54</v>
      </c>
      <c r="B83" s="154" t="s">
        <v>218</v>
      </c>
      <c r="C83" s="155" t="s">
        <v>219</v>
      </c>
      <c r="D83" s="156" t="s">
        <v>191</v>
      </c>
      <c r="E83" s="157">
        <v>64.900000000000006</v>
      </c>
      <c r="F83" s="226"/>
      <c r="G83" s="158">
        <f t="shared" ref="G83:G88" si="14">E83*F83</f>
        <v>0</v>
      </c>
      <c r="H83" s="159">
        <v>0</v>
      </c>
      <c r="I83" s="160">
        <f t="shared" ref="I83:I88" si="15">E83*H83</f>
        <v>0</v>
      </c>
      <c r="J83" s="159"/>
      <c r="K83" s="160">
        <f t="shared" ref="K83:K88" si="16">E83*J83</f>
        <v>0</v>
      </c>
      <c r="O83" s="152">
        <v>2</v>
      </c>
      <c r="AA83" s="129">
        <v>8</v>
      </c>
      <c r="AB83" s="129">
        <v>0</v>
      </c>
      <c r="AC83" s="129">
        <v>3</v>
      </c>
      <c r="AZ83" s="129">
        <v>1</v>
      </c>
      <c r="BE83" s="129">
        <f t="shared" ref="BE83:BE88" si="17">IF(AZ83=5,G83,0)</f>
        <v>0</v>
      </c>
      <c r="CA83" s="152">
        <v>8</v>
      </c>
      <c r="CB83" s="152">
        <v>0</v>
      </c>
    </row>
    <row r="84" spans="1:80" x14ac:dyDescent="0.2">
      <c r="A84" s="153">
        <v>55</v>
      </c>
      <c r="B84" s="154" t="s">
        <v>220</v>
      </c>
      <c r="C84" s="155" t="s">
        <v>221</v>
      </c>
      <c r="D84" s="156" t="s">
        <v>191</v>
      </c>
      <c r="E84" s="157">
        <f>E83*24</f>
        <v>1557.6000000000001</v>
      </c>
      <c r="F84" s="226"/>
      <c r="G84" s="158">
        <f t="shared" si="14"/>
        <v>0</v>
      </c>
      <c r="H84" s="159">
        <v>0</v>
      </c>
      <c r="I84" s="160">
        <f t="shared" si="15"/>
        <v>0</v>
      </c>
      <c r="J84" s="159"/>
      <c r="K84" s="160">
        <f t="shared" si="16"/>
        <v>0</v>
      </c>
      <c r="O84" s="152">
        <v>2</v>
      </c>
      <c r="AA84" s="129">
        <v>8</v>
      </c>
      <c r="AB84" s="129">
        <v>0</v>
      </c>
      <c r="AC84" s="129">
        <v>3</v>
      </c>
      <c r="AZ84" s="129">
        <v>1</v>
      </c>
      <c r="BE84" s="129">
        <f t="shared" si="17"/>
        <v>0</v>
      </c>
      <c r="CA84" s="152">
        <v>8</v>
      </c>
      <c r="CB84" s="152">
        <v>0</v>
      </c>
    </row>
    <row r="85" spans="1:80" x14ac:dyDescent="0.2">
      <c r="A85" s="153">
        <v>56</v>
      </c>
      <c r="B85" s="154" t="s">
        <v>222</v>
      </c>
      <c r="C85" s="155" t="s">
        <v>223</v>
      </c>
      <c r="D85" s="156" t="s">
        <v>191</v>
      </c>
      <c r="E85" s="157">
        <v>64.900000000000006</v>
      </c>
      <c r="F85" s="226"/>
      <c r="G85" s="158">
        <f t="shared" si="14"/>
        <v>0</v>
      </c>
      <c r="H85" s="159">
        <v>0</v>
      </c>
      <c r="I85" s="160">
        <f t="shared" si="15"/>
        <v>0</v>
      </c>
      <c r="J85" s="159"/>
      <c r="K85" s="160">
        <f t="shared" si="16"/>
        <v>0</v>
      </c>
      <c r="O85" s="152">
        <v>2</v>
      </c>
      <c r="AA85" s="129">
        <v>8</v>
      </c>
      <c r="AB85" s="129">
        <v>0</v>
      </c>
      <c r="AC85" s="129">
        <v>3</v>
      </c>
      <c r="AZ85" s="129">
        <v>1</v>
      </c>
      <c r="BE85" s="129">
        <f t="shared" si="17"/>
        <v>0</v>
      </c>
      <c r="CA85" s="152">
        <v>8</v>
      </c>
      <c r="CB85" s="152">
        <v>0</v>
      </c>
    </row>
    <row r="86" spans="1:80" x14ac:dyDescent="0.2">
      <c r="A86" s="153">
        <v>57</v>
      </c>
      <c r="B86" s="154" t="s">
        <v>237</v>
      </c>
      <c r="C86" s="155" t="s">
        <v>236</v>
      </c>
      <c r="D86" s="156" t="s">
        <v>191</v>
      </c>
      <c r="E86" s="157">
        <v>64.900000000000006</v>
      </c>
      <c r="F86" s="226"/>
      <c r="G86" s="158">
        <f t="shared" si="14"/>
        <v>0</v>
      </c>
      <c r="H86" s="159"/>
      <c r="I86" s="160"/>
      <c r="J86" s="159"/>
      <c r="K86" s="160"/>
      <c r="O86" s="152"/>
      <c r="CA86" s="152"/>
      <c r="CB86" s="152"/>
    </row>
    <row r="87" spans="1:80" x14ac:dyDescent="0.2">
      <c r="A87" s="153">
        <v>58</v>
      </c>
      <c r="B87" s="154" t="s">
        <v>224</v>
      </c>
      <c r="C87" s="155" t="s">
        <v>225</v>
      </c>
      <c r="D87" s="156" t="s">
        <v>191</v>
      </c>
      <c r="E87" s="157">
        <v>25.96</v>
      </c>
      <c r="F87" s="226"/>
      <c r="G87" s="158">
        <f t="shared" si="14"/>
        <v>0</v>
      </c>
      <c r="H87" s="159">
        <v>0</v>
      </c>
      <c r="I87" s="160">
        <f t="shared" si="15"/>
        <v>0</v>
      </c>
      <c r="J87" s="159"/>
      <c r="K87" s="160">
        <f t="shared" si="16"/>
        <v>0</v>
      </c>
      <c r="O87" s="152">
        <v>2</v>
      </c>
      <c r="AA87" s="129">
        <v>8</v>
      </c>
      <c r="AB87" s="129">
        <v>0</v>
      </c>
      <c r="AC87" s="129">
        <v>3</v>
      </c>
      <c r="AZ87" s="129">
        <v>1</v>
      </c>
      <c r="BE87" s="129">
        <f t="shared" si="17"/>
        <v>0</v>
      </c>
      <c r="CA87" s="152">
        <v>8</v>
      </c>
      <c r="CB87" s="152">
        <v>0</v>
      </c>
    </row>
    <row r="88" spans="1:80" x14ac:dyDescent="0.2">
      <c r="A88" s="153">
        <v>59</v>
      </c>
      <c r="B88" s="154" t="s">
        <v>226</v>
      </c>
      <c r="C88" s="155" t="s">
        <v>227</v>
      </c>
      <c r="D88" s="156" t="s">
        <v>191</v>
      </c>
      <c r="E88" s="157">
        <v>38.94</v>
      </c>
      <c r="F88" s="226"/>
      <c r="G88" s="158">
        <f t="shared" si="14"/>
        <v>0</v>
      </c>
      <c r="H88" s="159">
        <v>0</v>
      </c>
      <c r="I88" s="160">
        <f t="shared" si="15"/>
        <v>0</v>
      </c>
      <c r="J88" s="159"/>
      <c r="K88" s="160">
        <f t="shared" si="16"/>
        <v>0</v>
      </c>
      <c r="O88" s="152">
        <v>2</v>
      </c>
      <c r="AA88" s="129">
        <v>8</v>
      </c>
      <c r="AB88" s="129">
        <v>0</v>
      </c>
      <c r="AC88" s="129">
        <v>3</v>
      </c>
      <c r="AZ88" s="129">
        <v>1</v>
      </c>
      <c r="BE88" s="129">
        <f t="shared" si="17"/>
        <v>0</v>
      </c>
      <c r="CA88" s="152">
        <v>8</v>
      </c>
      <c r="CB88" s="152">
        <v>0</v>
      </c>
    </row>
    <row r="89" spans="1:80" x14ac:dyDescent="0.2">
      <c r="A89" s="168"/>
      <c r="B89" s="169" t="s">
        <v>79</v>
      </c>
      <c r="C89" s="170" t="s">
        <v>217</v>
      </c>
      <c r="D89" s="171"/>
      <c r="E89" s="172"/>
      <c r="F89" s="173"/>
      <c r="G89" s="174">
        <f>SUM(G82:G88)</f>
        <v>0</v>
      </c>
      <c r="H89" s="175"/>
      <c r="I89" s="176">
        <f>SUM(I82:I88)</f>
        <v>0</v>
      </c>
      <c r="J89" s="175"/>
      <c r="K89" s="176">
        <f>SUM(K82:K88)</f>
        <v>0</v>
      </c>
      <c r="O89" s="152">
        <v>4</v>
      </c>
      <c r="BA89" s="177"/>
      <c r="BB89" s="177"/>
      <c r="BC89" s="177"/>
      <c r="BD89" s="177"/>
      <c r="BE89" s="177">
        <f>SUM(BE82:BE88)</f>
        <v>0</v>
      </c>
    </row>
    <row r="90" spans="1:80" x14ac:dyDescent="0.2">
      <c r="E90" s="129"/>
    </row>
    <row r="91" spans="1:80" x14ac:dyDescent="0.2">
      <c r="E91" s="129"/>
    </row>
    <row r="92" spans="1:80" x14ac:dyDescent="0.2">
      <c r="E92" s="129"/>
    </row>
    <row r="93" spans="1:80" x14ac:dyDescent="0.2">
      <c r="E93" s="129"/>
    </row>
    <row r="94" spans="1:80" x14ac:dyDescent="0.2">
      <c r="E94" s="129"/>
    </row>
    <row r="95" spans="1:80" x14ac:dyDescent="0.2">
      <c r="E95" s="129"/>
    </row>
    <row r="96" spans="1:80" x14ac:dyDescent="0.2">
      <c r="E96" s="129"/>
    </row>
    <row r="97" spans="5:5" x14ac:dyDescent="0.2">
      <c r="E97" s="129"/>
    </row>
    <row r="98" spans="5:5" x14ac:dyDescent="0.2">
      <c r="E98" s="129"/>
    </row>
    <row r="99" spans="5:5" x14ac:dyDescent="0.2">
      <c r="E99" s="129"/>
    </row>
    <row r="100" spans="5:5" x14ac:dyDescent="0.2">
      <c r="E100" s="129"/>
    </row>
    <row r="101" spans="5:5" x14ac:dyDescent="0.2">
      <c r="E101" s="129"/>
    </row>
    <row r="102" spans="5:5" x14ac:dyDescent="0.2">
      <c r="E102" s="129"/>
    </row>
    <row r="103" spans="5:5" x14ac:dyDescent="0.2">
      <c r="E103" s="129"/>
    </row>
    <row r="104" spans="5:5" x14ac:dyDescent="0.2">
      <c r="E104" s="129"/>
    </row>
    <row r="105" spans="5:5" x14ac:dyDescent="0.2">
      <c r="E105" s="129"/>
    </row>
    <row r="106" spans="5:5" x14ac:dyDescent="0.2">
      <c r="E106" s="129"/>
    </row>
    <row r="107" spans="5:5" x14ac:dyDescent="0.2">
      <c r="E107" s="129"/>
    </row>
    <row r="108" spans="5:5" x14ac:dyDescent="0.2">
      <c r="E108" s="129"/>
    </row>
    <row r="109" spans="5:5" x14ac:dyDescent="0.2">
      <c r="E109" s="129"/>
    </row>
    <row r="110" spans="5:5" x14ac:dyDescent="0.2">
      <c r="E110" s="129"/>
    </row>
    <row r="111" spans="5:5" x14ac:dyDescent="0.2">
      <c r="E111" s="129"/>
    </row>
    <row r="112" spans="5:5" x14ac:dyDescent="0.2">
      <c r="E112" s="129"/>
    </row>
    <row r="113" spans="5:5" x14ac:dyDescent="0.2">
      <c r="E113" s="129"/>
    </row>
    <row r="114" spans="5:5" x14ac:dyDescent="0.2">
      <c r="E114" s="129"/>
    </row>
    <row r="115" spans="5:5" x14ac:dyDescent="0.2">
      <c r="E115" s="129"/>
    </row>
    <row r="116" spans="5:5" x14ac:dyDescent="0.2">
      <c r="E116" s="129"/>
    </row>
    <row r="117" spans="5:5" x14ac:dyDescent="0.2">
      <c r="E117" s="129"/>
    </row>
    <row r="118" spans="5:5" x14ac:dyDescent="0.2">
      <c r="E118" s="129"/>
    </row>
    <row r="119" spans="5:5" x14ac:dyDescent="0.2">
      <c r="E119" s="129"/>
    </row>
    <row r="120" spans="5:5" x14ac:dyDescent="0.2">
      <c r="E120" s="129"/>
    </row>
    <row r="121" spans="5:5" x14ac:dyDescent="0.2">
      <c r="E121" s="129"/>
    </row>
    <row r="122" spans="5:5" x14ac:dyDescent="0.2">
      <c r="E122" s="129"/>
    </row>
    <row r="123" spans="5:5" x14ac:dyDescent="0.2">
      <c r="E123" s="129"/>
    </row>
    <row r="124" spans="5:5" x14ac:dyDescent="0.2">
      <c r="E124" s="129"/>
    </row>
    <row r="125" spans="5:5" x14ac:dyDescent="0.2">
      <c r="E125" s="129"/>
    </row>
    <row r="126" spans="5:5" x14ac:dyDescent="0.2">
      <c r="E126" s="129"/>
    </row>
    <row r="127" spans="5:5" x14ac:dyDescent="0.2">
      <c r="E127" s="129"/>
    </row>
    <row r="128" spans="5:5" x14ac:dyDescent="0.2">
      <c r="E128" s="129"/>
    </row>
    <row r="129" spans="5:5" x14ac:dyDescent="0.2">
      <c r="E129" s="129"/>
    </row>
    <row r="130" spans="5:5" x14ac:dyDescent="0.2">
      <c r="E130" s="129"/>
    </row>
    <row r="131" spans="5:5" x14ac:dyDescent="0.2">
      <c r="E131" s="129"/>
    </row>
    <row r="132" spans="5:5" x14ac:dyDescent="0.2">
      <c r="E132" s="129"/>
    </row>
    <row r="133" spans="5:5" x14ac:dyDescent="0.2">
      <c r="E133" s="129"/>
    </row>
    <row r="134" spans="5:5" x14ac:dyDescent="0.2">
      <c r="E134" s="129"/>
    </row>
    <row r="135" spans="5:5" x14ac:dyDescent="0.2">
      <c r="E135" s="129"/>
    </row>
    <row r="136" spans="5:5" x14ac:dyDescent="0.2">
      <c r="E136" s="129"/>
    </row>
    <row r="137" spans="5:5" x14ac:dyDescent="0.2">
      <c r="E137" s="129"/>
    </row>
    <row r="138" spans="5:5" x14ac:dyDescent="0.2">
      <c r="E138" s="129"/>
    </row>
    <row r="139" spans="5:5" x14ac:dyDescent="0.2">
      <c r="E139" s="129"/>
    </row>
    <row r="140" spans="5:5" x14ac:dyDescent="0.2">
      <c r="E140" s="129"/>
    </row>
    <row r="141" spans="5:5" x14ac:dyDescent="0.2">
      <c r="E141" s="129"/>
    </row>
    <row r="142" spans="5:5" x14ac:dyDescent="0.2">
      <c r="E142" s="129"/>
    </row>
    <row r="143" spans="5:5" x14ac:dyDescent="0.2">
      <c r="E143" s="129"/>
    </row>
    <row r="144" spans="5:5" x14ac:dyDescent="0.2">
      <c r="E144" s="129"/>
    </row>
    <row r="145" spans="1:7" x14ac:dyDescent="0.2">
      <c r="E145" s="129"/>
    </row>
    <row r="146" spans="1:7" x14ac:dyDescent="0.2">
      <c r="E146" s="129"/>
    </row>
    <row r="147" spans="1:7" x14ac:dyDescent="0.2">
      <c r="E147" s="129"/>
    </row>
    <row r="148" spans="1:7" x14ac:dyDescent="0.2">
      <c r="A148" s="178"/>
      <c r="B148" s="178"/>
    </row>
    <row r="149" spans="1:7" x14ac:dyDescent="0.2">
      <c r="C149" s="179"/>
      <c r="D149" s="179"/>
      <c r="E149" s="180"/>
      <c r="F149" s="179"/>
      <c r="G149" s="181"/>
    </row>
    <row r="150" spans="1:7" x14ac:dyDescent="0.2">
      <c r="A150" s="178"/>
      <c r="B150" s="178"/>
    </row>
  </sheetData>
  <sheetProtection algorithmName="SHA-512" hashValue="7dl7rbmlFrPxW9bG772W/CMkCCx5fGUdm2gjLYIphNJtGGd34M6LP6VjezNI967yUph3B176yB6tTlbWBZb4iQ==" saltValue="KzHYJVFHklt8Zyn2bRI4Eg==" spinCount="100000" sheet="1" objects="1" scenarios="1"/>
  <mergeCells count="14">
    <mergeCell ref="A1:G1"/>
    <mergeCell ref="A3:B3"/>
    <mergeCell ref="A4:B4"/>
    <mergeCell ref="E4:G4"/>
    <mergeCell ref="C11:D11"/>
    <mergeCell ref="C78:D78"/>
    <mergeCell ref="C80:D80"/>
    <mergeCell ref="C15:D15"/>
    <mergeCell ref="C18:D18"/>
    <mergeCell ref="C43:D43"/>
    <mergeCell ref="C47:D47"/>
    <mergeCell ref="C48:D48"/>
    <mergeCell ref="C37:D37"/>
    <mergeCell ref="C39:D39"/>
  </mergeCells>
  <phoneticPr fontId="0" type="noConversion"/>
  <printOptions horizontalCentered="1" gridLinesSet="0"/>
  <pageMargins left="0.59055118110236227" right="0.39370078740157483" top="0.59055118110236227" bottom="0.98425196850393704" header="0.19685039370078741" footer="0.51181102362204722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5</vt:i4>
      </vt:variant>
    </vt:vector>
  </HeadingPairs>
  <TitlesOfParts>
    <vt:vector size="8" baseType="lpstr">
      <vt:lpstr>SO 101  KL</vt:lpstr>
      <vt:lpstr>SO 101  Rek</vt:lpstr>
      <vt:lpstr>SO 101  Pol</vt:lpstr>
      <vt:lpstr>'SO 101  Pol'!Názvy_tisku</vt:lpstr>
      <vt:lpstr>'SO 101  Rek'!Názvy_tisku</vt:lpstr>
      <vt:lpstr>'SO 101  KL'!Oblast_tisku</vt:lpstr>
      <vt:lpstr>'SO 101  Pol'!Oblast_tisku</vt:lpstr>
      <vt:lpstr>'SO 101  Rek'!Oblast_tisku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Ancik</dc:creator>
  <cp:lastModifiedBy>Michal Slanina</cp:lastModifiedBy>
  <cp:lastPrinted>2023-07-06T14:05:04Z</cp:lastPrinted>
  <dcterms:created xsi:type="dcterms:W3CDTF">2023-06-29T19:24:08Z</dcterms:created>
  <dcterms:modified xsi:type="dcterms:W3CDTF">2023-07-06T14:06:37Z</dcterms:modified>
</cp:coreProperties>
</file>